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ТЗ" sheetId="1" r:id="rId1"/>
  </sheets>
  <definedNames>
    <definedName name="_xlnm.Print_Area" localSheetId="0">ТЗ!$A$1:$I$135</definedName>
  </definedNames>
  <calcPr calcId="145621"/>
</workbook>
</file>

<file path=xl/calcChain.xml><?xml version="1.0" encoding="utf-8"?>
<calcChain xmlns="http://schemas.openxmlformats.org/spreadsheetml/2006/main">
  <c r="G131" i="1" l="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29" i="1"/>
  <c r="G28" i="1"/>
  <c r="G27" i="1"/>
  <c r="G26" i="1"/>
  <c r="G25" i="1"/>
  <c r="G24" i="1"/>
  <c r="G23" i="1"/>
  <c r="G22" i="1"/>
  <c r="G21" i="1"/>
  <c r="G20" i="1"/>
  <c r="G19" i="1"/>
  <c r="G18" i="1"/>
  <c r="G17" i="1"/>
  <c r="G16" i="1"/>
  <c r="G15" i="1"/>
  <c r="G14" i="1"/>
  <c r="G13" i="1"/>
  <c r="G12" i="1"/>
  <c r="G11" i="1"/>
  <c r="G10" i="1"/>
  <c r="G9" i="1"/>
  <c r="G8" i="1"/>
  <c r="G7" i="1"/>
  <c r="G6" i="1"/>
  <c r="G5" i="1"/>
  <c r="G4" i="1"/>
  <c r="G132" i="1" l="1"/>
</calcChain>
</file>

<file path=xl/sharedStrings.xml><?xml version="1.0" encoding="utf-8"?>
<sst xmlns="http://schemas.openxmlformats.org/spreadsheetml/2006/main" count="653" uniqueCount="266">
  <si>
    <t>Ед.
изм.</t>
  </si>
  <si>
    <t>Кол-во</t>
  </si>
  <si>
    <t>Цена за ед. тенге</t>
  </si>
  <si>
    <t>Общая сумма тенге</t>
  </si>
  <si>
    <t>Срок поставки товара</t>
  </si>
  <si>
    <t>Место поставки товара</t>
  </si>
  <si>
    <t>№ лота</t>
  </si>
  <si>
    <t>штука</t>
  </si>
  <si>
    <t>Государственное коммунальное предприятие на праве хозяйственного ведения  "Городской кардиологический центр" Управления здравоохранения г.Алматы, 050012, г. Алматы, ул. Толе би, 93. Аптечный склад</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</si>
  <si>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должна быть окрашена в контрастный цвет  для улучшения визуализации в ране. Метрический размер 3, условный размер 2/0.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за счет насечек в месте захвата. Иглы колющие,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</si>
  <si>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Полипропилена 3/0  90 см. Нить окрашена. . Две иглы. Тип игл: Колющая 1/2  окружности, 17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</si>
  <si>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Условный размер    3/0 . Длина нити не менее 85 см и не более 95 см. Две иглы.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Иглы должны быть изготовлены из коррозионностойкого высокопрочного сплава, обработаны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16,5 до 17,5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</si>
  <si>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Приложение №1 к Тендерной документации</t>
  </si>
  <si>
    <t>Нить стерильная хирургическая, синтетическая, нерассасывающаяся, монофиламентная, изготовленная из Полипропилена М 1,5(4/0) 90 см. Нить окрашена. . Две иглы. Тип игл: Колющая1/2  окружности, 17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</si>
  <si>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1,5, условный размер 4/0.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16,8 до 17,2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</si>
  <si>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Полипропилена М 1,5(4/0) 90 см. Нить окрашена. . Две иглы. Тип игл: Колющая1/2  окружности, 26 мм длиной</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</si>
  <si>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1,5, условный размер 4/0. Длина нити не менее 85 см и не более 95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25,5 до 26,5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пластиковом лотке нити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</si>
  <si>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Нить стерильная хирургическая, синтетическая, нерассасывающаяся, монофиламентная, изготовленная из Полипропилена 5/0  90 см. Нить окрашена. . Две иглы. Тип игл: Колющая 1/2  окружности, 17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</si>
  <si>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Условный размер    5/0 . Длина нити не менее 85 см и не более 95 см. Две иглы.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Иглы должны быть изготовлены из коррозионностойкого высокопрочного сплава, обработаны двойным слоем силикона.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должны иметь конструкцию, увеличивающую надежность их фиксации в иглодержателе  за счет насечек в месте захвата. Иглы колющие, 1/2  окружности, от 16,5 до 17,5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</si>
  <si>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Полипропилена М 0,7(  6/0) 75 см. Нить окрашена. . Две иглы. Тип игл: Колющая 1/2  окружности, 13 мм длиной</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</si>
  <si>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0,7, условный размер   6/0. Длина нити не менее 70 см и не более 80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Материал игл на 40% более устойчив к необратимой деформации (изгибу), чем игл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должно иметь квадратную форму для придания большей устойчивости в иглодержателе. Иглы должны иметь конструкцию, увеличивающую надежность их фиксации в иглодержателе  за счет насечек в месте захвата. Иглы колющие, 1/2  окружности, от 12,8 до 13,2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</si>
  <si>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0,4, условный размер 8/0. Длина нити не менее 55 см и не более 65 см. Две иглы. Иглы должны быть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Иглы должны иметь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колющие,  3/8  окружности, от 6 до 7 мм длиной. Колющий кончик игл должен иметь угол сужения 45 градусов для обеспечения большей прочности и остроты иглы,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t>
  </si>
  <si>
    <t>Нить стерильная хирургическая, синтетическая, нерассасывающаяся, монофиламентная, изготовленная из Полипропилена М 0,5(7/0) 60 см. Нить окрашена. . Две иглы. Тип игл: Колющая 3/8  окружности, 8 мм длиной. Кол-во штук в упаковке - 36</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</si>
  <si>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должна быть окрашена в контрастный  цвет для улучшения визуализации в ране. Метрический размер 0,5, условный размер 7/0. Длина нити не менее 55 см и не более 65 см. Две иглы. Иглы должны быть изготовлены из коррозионностойкого высокопрочного сплава тугоплавких металлов, предел прочности на разрыв должен составлять не менее 3300 МПа, иметь увеличенный ресурс проколов за счет специальной обработки поверхности двойным слоем силикона, что способствует уменьшению трения между иглой и тканями, и облегчает проведение иглы через плотные кальцинированные стенки сосудов.  Иглы должна иметь повышенную устойчивость к деформации (изгибающий момент 120 грамм/см) до 100% по сравнению с мартенситно-стареющими (97 грамм/см) и  аустенитными марками стали (75 грамм/см). Иглы должны иметь конструкцию, увеличивающую надежность их фиксации в иглодержателе  и фиксации под различными углами в иглодержателе за счет  скругленных углов корпуса. Иглы колющие,  3/8  окружности, от 7,5 до 8,5 мм длиной. Колющий кончик игл должен иметь угол сужения 45 градусов для обеспечения большей прочности и остроты иглы.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</si>
  <si>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проволока хирургическая стальная условным № 7 длиной нити см:45, колющая игла, ½ окружности, 48мм</t>
  </si>
  <si>
    <t xml:space="preserve">нить нерассасывающаяся стальная хирургическая стерильная, монофиламентная, должна быть выполнена из хирургической стали. Метрический размер 9, условный размер 7. Длина нити не менее 40 см и не более 50 см. Количество отрезков нити в стерильном внутреннем вкладыше - 4. Каждый отрезок атравматически соединен с иглой.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захвата.Игла обратно-режущая, 1/2  окружности, от 47,5 до 48,5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Внутренний вкладыш представляет собой прямую упаковку из картона содержащую 4 прямых стерильных отрезка стальной хирургической проволоки. </t>
  </si>
  <si>
    <t xml:space="preserve">Нить стерильная хирургическая, синтетическая, рассасывающаяся, плетеная изготовленная из Полиглактина 910 с покрытием содержащим антибактериальный компонент Триклозан М 3,5(0/0) 90 см. Нить окрашена. Игла Колющая1/2  окружности, 40 мм длиной. </t>
  </si>
  <si>
    <t xml:space="preserve">910 (гликолид 90%, лактид 10%), с покрытием, облегчающим проведение нити через ткани (из сополимера гликолида, лактида и стеарата кальция). Нить должна быть окрашена в контрастный цвет для улучшения визуализации в ране .Нить должна сохранять 75% прочности на разрыв IN VIVO через 2 недели, 50% через 3 недели, 25% через 4 недели, срок полного рассасывания 56-70 дней.Нить обладает клинически доказанными антисептическими свойствами для профилактики раневой инфекции в различных тканях организма. Используемый антисептик (триклозан) проявляет клинически доказанную антимикробную активность против Staphylococcus aureus, Staphylococcus epidermidis, MRSA, MRSE, в период не менее 96 часов после имплантации нити,в концентрации, достаточной для подавления роста данных штаммов микроорганизмов. Действие триклозана в зоне подавления роста бактерий S.aureus вокруг нити in-vitro не менее 7 дней.  Антисептик должен обеспечить безопасное использование при операциях на мозговых оболочках, нить не должна терять антисептических свойств в присутствие веществ содержащих анионную группу. Метрический размер 3,5, условный размер 0. Длина нити не менее 85 см и не более 95 см.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 Игла колющая, массивная, 1/2  окружности, от 39,5 до 40,5 мм длиной.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</si>
  <si>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 xml:space="preserve">Нить стерильная хирургическая, синтетическая, рассасывающаяся, плетеная изготовленная изПолиглактина 910 с покрытием содержащим антибактериальный компонент Триклозан М 3(2/0) 70 см. Нить окрашена. Игла Колющая PLUS1/2  окружности, 26 мм длиной. </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</si>
  <si>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Нить должна быть окрашена в контрастный цвет для улучшения визуализации в ране .Нить должна сохранять 75% прочности на разрыв IN VIVO через 2 недели, 50% через 3 недели, 25% через 4 недели, срок полного рассасывания 56-70 дней.Нить обладает клинически доказанными антисептическими свойствами для профилактики раневой инфекции в различных тканях организма. Используемый антисептик (триклозан) проявляет клинически доказанную антимикробную активность против Staphylococcus aureus, Staphylococcus epidermidis, MRSA, MRSE, в период не менее 96 часов после имплантации нити,в концентрации, достаточной для подавления роста данных штаммов микроорганизмов. Действие триклозана в зоне подавления роста бактерий S.aureus вокруг нити in-vitro не менее 7 дней.  Антисептик должен обеспечить безопасное использование при операциях на мозговых оболочках, нить не должна терять антисептических свойств в присутствие веществ содержащих анионную группу. Метрический размер 3, условный размер 2/0. Длина нити не менее 65 см и не более 75 см. Игла должна быть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Игла должна иметь конструкцию, увеличивающую надежность ее фиксации в иглодержателе  за счет насечек в месте захвата.Игла колющая, кончик иглы уплощен для лучшего разделения тканей, 1/2  окружности, от 25,5 до 26,5 мм длиной. Стерильный внутренний вкладыш с шовным материалом должен быть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должна обеспечивать доступ к внутреннему вкладышу в одно движение для минимизации временных затрат на манипуляции с нитью. Маркировка одинарной упаковки из фольги должна содержать наименование шовного материала, его состав; товарный знак,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должна содержать наименование шовного материала, его состав, товарный знак производителя (при наличии), наименование производителя, матричный код, каталожный номер (при наличии),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в пластиковом лотке на внутреннем вкладыше должна обеспечивать ее прямолинейность после извлечения, минимизируя возникновение эффекта "памяти формы". Игла должна быть зафиксирована, не задействуя острие иглы на внутреннем лотке,  что предотвращает затупление острия. </t>
  </si>
  <si>
    <t>Лавсан 0/0, без игл, 10 м</t>
  </si>
  <si>
    <t>шовный материал плетеный 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</si>
  <si>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Лавсан 3/0, без игл, 10 м</t>
  </si>
  <si>
    <t>шовный материал плетеный 3/0, без игл,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</si>
  <si>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набор турникетов DLP, размеры: 10,2; 12,7; 14,0; 15,2; 17,8; 19,1см (размеры по заявке заказчика)</t>
  </si>
  <si>
    <t>артериальные канюли по типу ЕОРА с люер-портом 24 Fr (8,0 мм)</t>
  </si>
  <si>
    <t>Артериальные канюли по типу ЕОРА с люер-портом 24 Fr (8,0 мм). Канюли артериальные с тонкостенным наконечником, удлиненным цельнолитым устойчивым к перегибам корпусом и армированными стенками. Снабжены отметками глубины введения. Длина 30,5 см., красный гемостатический колпачок.  Комплектуется ретгенокотрастным кольцом для регулировки глубины введения и интродюссером с дилатирующим наконечником. Коннектор может быть с люер портом и без него. Тонкостенный наконечник, удлиненный, цельнолитный, устойчивый к перегибам корпусом с армированными стенками.</t>
  </si>
  <si>
    <t>Вент (левожелудочковый дренаж)</t>
  </si>
  <si>
    <t>Левожелудочковые дренажи используются для прямого и непрямого дренирования левого желудочка и имеют перфорированный наконечник.  Все дренажи поставляются с гладкостенным коннектором 1/4” (0.64 см). Силиконовый 40.6 см длина. Гладкостенный коннектор без люер-порта и гибкий интродюсер. 20 Fr. (6.7 мм)</t>
  </si>
  <si>
    <t>стабилизатор миокарда</t>
  </si>
  <si>
    <t>держатель верхушки сердца</t>
  </si>
  <si>
    <t xml:space="preserve">оксигенатор мембранный для взрослых </t>
  </si>
  <si>
    <t>индивидуальный процедурный комплект для кардиохирургических вмешательств</t>
  </si>
  <si>
    <t>1 Покрытие  - стерильные, одноразового применения, #6.5. 3 Покрытие  - стерильные, одноразового применения, #7.5.1 Покрытие  - стерильные, одноразового применения, #8. 1 Лезвие стерильное -  Вид #22.1 Лезвие стерильное -  Вид #11.1 Лезвие стерильное -  Вид #15. 1 Чаша 250 мл. 1 Чаша 500 мл.1 Очиститель наконечника коагулятора. 1 Ручка коагулятора. 1 Отсос Yankauer .1 Аспирационная трубка 350cm.1 Катетер дренажный, угловой, размер: 32 Fr. 1 Катетер дренажный , прямой, размер: 32 Fr. 1 Y-коннектор - Общая ширина устройства - 1.46" или 37мм и 3.39" или 86мм в длину. 1 Защитное покрытие на стол - размерами: ширина 137 см, длина 180 см.1 Защитное покрытие на стол  - Защитное покрытие на стол с размерами: ширина 150 см, длина 250 см.Усиленный халат одноразовый  Размер XL.  Халат идет в комплекте с полотенцем.Усиленный халат одноразовый  Размер XL . Халат идет в комплекте с полотенцем.  Полотенце операционное – 7 шт.1 Простыня одноразовая  - размер 100*100см.1 Простыня - Простыня кардиохирургическая - общий размер: 274х320 см. Салфетки впитывающие 10х10см – 20шт.Салфетки 40х40см рентгеноконтрастные – 10 шт.Салфетки 30х30 см рентгеноконтрастные – 10 шт.2х ходовой силиконовый катетер Фоллея 16 Fr – 1 шт.Дренажная банка 2300мл – 1шт. 500мл мочеприемник – 1 шт</t>
  </si>
  <si>
    <t xml:space="preserve">Митральный искусственный клапан сердца </t>
  </si>
  <si>
    <t>Клапан аортальный механический</t>
  </si>
  <si>
    <t>Кольцо жесткое для аннулопластики (опорные полукольца-кольца для клапана)</t>
  </si>
  <si>
    <t>костный воск</t>
  </si>
  <si>
    <t>Хирургический воск для остановки кровотечения из костных тканей. Хирургический воск является нерассасывающимся стерильным хирургическим материалом, состоящим из следующих компонентов:белый (отбеленный) пчелиный воск Ph Eur 75% по массе, парафин восковой DAB/BP 15% по массе, пальмитат изопропила DAB 10% по массе. Хирургический воск имеет белый цвет и поставляется в твердом виде в прямоугольных пакетах по 2,5г.</t>
  </si>
  <si>
    <t>56смх60см антимикробная разрезаемая пленка</t>
  </si>
  <si>
    <t>Антимикробная стерильная разрезаемая операционная пленка для долгосрочных операций с йодофором, оранжевого цвета, воздухопроницаемые, высокоадгезивные, размером 56смх60см. Индивидуально упакован в герметично закрытую вакуумную упаковку из фольги, максимально предельное значение вакуумного давления для упаковки составляет</t>
  </si>
  <si>
    <t>однокамерный электрокардиостимулятор в комплекте с принадлежностями</t>
  </si>
  <si>
    <t>комплект</t>
  </si>
  <si>
    <t>однокамерный МРТ-совместимый электрокардиостимулятор, в комплекте с принадлежностями</t>
  </si>
  <si>
    <t>Двухкамерный электрокардиостимулятор в комплекте с принадлежностями</t>
  </si>
  <si>
    <t>Двухкамерный МРТ-совместимый электрокардиостимулятор, в комплекте с принадлежностями</t>
  </si>
  <si>
    <t>Имплантируемый МРТ-совместимый мультипрограммируемый двухкамерный частотно-адаптирующий электрокардиостимулятор с функцией активного контроля захвата по обоим каналам в комплекте с принадлежностями. Режимы cтимуляции: ВЫКЛ.; DDDR; VVIR; AAIR; DDIR; A00; DDD; VVI; AAI; DDI; A00R; VDD; VVT; AAT; VDI; V00; VDDR; VDIR; V00R; DVI; D00; DVIR; D00R; DDT. Значение базовой частоты (по обоим каналам) в диапазоне, но не уже чем от 30 до 200 имп/мин. Значение амплитуды стимуляционного импульса (по обоим каналам) в диапазоне, но не уже чем от 0,2 до 7,5 В. Значение длительности импульса (по обоим каналам) в диапазоне, но не уже чем от 0,1 до 1,5 мс. Наличие функции активного контроля захвата (КЗ) (по обоим каналам).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обоих каналах на постоянной основе. Максимальная частота отслеживания по желудочковому каналу: 200 уд/мин. Сенсор частотной адаптации: акселерометр. Функция частотного гистерезиса: наличие минимум трёх вариантов гистерезиса - динамический гистерезис; повторный гистерезис; поисковый гистерезис. Значение предсердно-желудочковой задержки в диапазоне, но не уже чем от 20 до 350 мс. Возможность отдельного программирования для шести частотных диапазонов и раздельного программирования для спонтанных и стимуляционных событий. Автоматический алгоритм минимизации желудочковой стимуляции за счет интеллектуального увеличения AВ-задержки, наличие повторного, поискового AВ-гистерезиса и отрицательного для обеспечения постоянной желудочковой стимуляции. Наличие программируемого ночного ритма стимуляции. Функция автоматического контроля электродов: наличие подпорогового измерения импеданса электродов не реже, чем через каждые 30 с независимо от фазы собственного проведения или стимуляции. Функция автоматической проверки электродов: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Возможность проведения процедуры неинвазивного ЭФИ. Возможность автоматической записи внутрисердечных электрограмм (ВЭГМ) в память ЭКС: не менее 4-х эпизодов длительностью до 10 с каждый. Проведение автоматических тестов определения чувствительности, порогов стимуляции и сопротивления по обоим каналам при контрольном осмотре пациента: наличие. Расчётный срок службы: более 12 лет при 50% стимуляции в режиме DDD(R) с базовой частотой не менее 60 имп/мин; амплитудой предсердного и желудочкового стимулов не менее 2,5 В; длительностью импульса по обоим каналам не менее 0,4 мс; импедансом обоих электродов не более 500 Ом. Масса: не более 23,2 г. Толщина: не более 6,5 мм. Объём: не более 11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менее 6 Френч. Комплект поставки:1. Электрокардиостимулятор МРТ-совместимый, двухкамерный – 1 шт.2. Эндокардиальные МРТ-совместимые электроды, активной фиксации, диаметром не более 6 Френч – 2 шт.3. Интродьюсер - 2 шт.</t>
  </si>
  <si>
    <t>имплантируемый  двухкамерный кардиовертер-дефибриллятор с принадлежностями</t>
  </si>
  <si>
    <t xml:space="preserve">Имплантируемый однокамерный МРТ совместимый кардиовертер-дефибрилятор, в комплекте с принадлежностями  </t>
  </si>
  <si>
    <t>имплантируемый кардиовертер-дефибриллятор CRT-D с принадлежностями</t>
  </si>
  <si>
    <t xml:space="preserve">Имплантируемый трехкамерный МРТ совместимый кардиовертер-дефибрилятор с квадриполярным электродом,  в комплекте с принадлежностями </t>
  </si>
  <si>
    <t>Неуправляемый диагностический катетер серии, стерильный, однократного применения,  размерами 5F с изгибами P (10-полюсный)</t>
  </si>
  <si>
    <t>Неизменяемая кривизна электрода Наличие. Диаметр электрода Не более 5 F. Число электродов для регистрации внутрисердечных электрограмм Не менее 10.Длина вводимой части катетера Не менее 60 см, 110 см, 115 см.Длина дистального электрода Не более 1 мм.Типы кривизны  P-CS, F, G.Совместимость с различными ЭФИ системами Соответствие.Расстояние между центрами электродов 2-5-2 мм, 2-8-2 мм.Ширина электрода Не менее 1,3 мм.Толщина стенки дистального электрода Не более 0,1 мм.Возможность одновременной регистрации биполярных и униполярных сигналов Соответствие.Материал электродов Платиново-иридиевый сплав.Материал вводимой части катетера Полиуретан.Доверенность от компании-производителя Наличие.Гарантия производителя Наличие.Стерильность упаковки Наличие.Необходимость однократного использования Соответствие.Русскоязычная инструкция в комплекте поставки Наличие</t>
  </si>
  <si>
    <t>Управляемый диагностические катетеры стерильные, однократного применения размерами с изгибами  F, D размерами 6 F</t>
  </si>
  <si>
    <t xml:space="preserve">Возможность управления электродом в одной плоскости Соответствие. Диаметр электрода Не более 6F, 7 F. Число электродов для регистрации внутрисердечных электрограмм Не менее 10. Длина вводимой части катетера Не менее 92 см, 115 см. Длина дистального электрода Не более 1 мм. Типы кривизны  D, F. Совместимость с различными ЭФИ системами Соответствие. Расстояние между центрами электродов 2-8-2 мм, 2-5-2 мм. Ширина электрода Не более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Оплетка вводимой части катетера Не менее 32. Оплетка рабочей части катетера Не менее 16.Материал вводимой части катетера Полиуретан. Материал внутренних проводящих проводов медь.Материал внутренних тяг Нитинол.Компрессионная пружина на внутренней тяге Наличие.Диаметр компрессионной пружины Не более 0,1 мм.Плавность хода рабочей части катетера, отсутствие «скачков» и «мертвых зон» при перемещении рабочей части катетера Соответствие.Доверенность от компании-производителя Наличие.Гарантия производителя Наличие.Стерильность упаковки Наличие.Необходимость однократного использования Соответствие. Русскоязычная инструкция в комплекте поставки Наличие
</t>
  </si>
  <si>
    <t>Неуправляемый диагностический катетер серии, стерильный, однократного применения,  размерами 6F с изгибами А (4-полюсный)</t>
  </si>
  <si>
    <t>Неизменяемая кривизна электрода Наличие. Диаметр электрода Не более 6 F. Число электродов для регистрации внутрисердечных электрограмм Не менее 4. Длина вводимой части катетера Не менее 110 см, 115 см. Длина дистального электрода Не более 1 мм. Типы кривизны  A-Josephson, D-Damato, F-Cournand. Совместимость с различными ЭФИ системами Соответствие. Расстояние между центрами электродов 2-5-2 мм, 2 мм, 5 мм, 10мм. Ширина электрода Не менее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Материал вводимой части катетера Полиуретан. Доверенность от компании-производителя Наличие. Гарантия производителя Наличие. Стерильность упаковки Наличие. Необходимость однократного использования Соответствие. Русскоязычная инструкция в комплекте поставки Наличие</t>
  </si>
  <si>
    <t>Управляемые диагностические катетеры для коронарного синуса 4 полюсные</t>
  </si>
  <si>
    <t>Одноразовый набор стерильных трубок для ирригационного насоса длиной 260 см.</t>
  </si>
  <si>
    <t>набор</t>
  </si>
  <si>
    <t>Коронарные  управляемые проводники  для хронических окклюзий, усиленные</t>
  </si>
  <si>
    <t>коронарный платино-хромовый стент с лекарственным покрытием</t>
  </si>
  <si>
    <t>Коронарный платино-хромовый стент с лекарственным покрытием (семейство лимусов). На монорельсовой системе, совместимый с проводником 0.014'' и проводниковым катетером 6F, 7F, 8F. Номинальное давление - не менее 12 атм. Предельное давление - не менее 18 атм. Профиль кончика баллона доставляющей системы стента - не более 0,017". Диаметры стента: 2.25 мм, 2.50 мм, 2.75 мм, 3.00 мм, 3.50 мм, 4.00 мм. Длина: 8 мм, 12 мм, 16 мм, 20 мм, 24 мм, 28 мм, 32 мм, 38 мм. Толщина балки стента 0,0032in (0,081 мм).  Конформное покрытие из полимерного носителя, загруженного с 100 мкг / см лекарственного вещества, нанесенного на стент с максимально номинальным содержанием лекарства 243,0 мкг на стент по величине. Рабочая длина баллонного катетера, на котором смонтирован стент - не менее 144 см. Проксимальная часть шафта покрыта тонкой полимерной оплеткой. Внутренняя часть шафта состоит из двух сегментов - максимального гибкого дистального сегмента и максимально жесткого проксимального сегмента. Длина кончика баллона доставляющей системы - 1.75 мм. 5-ти лепестковая технология укладки баллона. Рентгенконтрастные маркеры из платино-иридиевого сплава. Размеры: диаметр - 2.25, 2.50, 2.75, 3.00, 3.50, 4.00 мм; длина - 8, 12, 16, 20, 24, 28, 32, 38 мм; Размеры по заявке заказчика.</t>
  </si>
  <si>
    <t>баллоны семи-комплаентные</t>
  </si>
  <si>
    <t>Коронарный баллонный катетер на монорельсовой системе и OTW. Профиль кончика - не более 0,017". Номинальное давление - не более 10 атмосфер. Давление разрыва - не менее 20 атмосфер (для баллонов диаметром 2,0 - 4,0мм), 18 атмосфер (для баллонов 4,5 - 5,0мм). Проксимальный шафт гипотрубки покрыт тонкой полимерной оплеткой. Внутренний шафт состоит из двух сегментов - максимального гибкого дистального сегмента и максимально жесткого проксимального сегмента. Длина кончика баллона - 1,75мм. Наличие баллонов длиной: 6мм, 8 мм, 12 мм, 15 мм, 20 мм, 30 мм. Диаметр: 2,0 мм; 2,25 мм; 2,50 мм; 2,75 мм; 3,0 мм; 3,25 мм; 3,50 мм; 3,75 мм; 4,0 мм; 4,5 мм; 5,0 мм. Технология лазерной сварки между баллоном и кончиком. 5-ти лепестковая технология укладки баллона. Платино - иридиевые рентгенконтрастные маркеры.</t>
  </si>
  <si>
    <t>лекарственно-покрытый стент с биосовместимым покрытием</t>
  </si>
  <si>
    <t>Материал стента- кобальтовый сплав. Дизайн стента выполнен на основе непрерывной синусоидной технологии– спиральное U-соединение коронообразных модулей с помошью точечной лазерной спайки. Дизайн ячейки стента- полуоткрытый.Номинальное давление раскрытия 9 атм. Давление разрыва (RBP) 16 атм. Профиль  для стента 3.0 мм 0.041”. Ультра тонкие элементы ячеек 0.0036". Площадь поверхности стента 3,5*18 - 109,1 мм2. Профиль  для стента 3.0 мм - 0.043”. Наличие полного спектра диаметров стентов 2.25 - 4.0мм, длина стента 8 - 38 мм. Совместимость с проводниковым катетером 5 F (0.056”). Лекарственное липофильное антипролиферативное вещество зотаролимус с противоспалительным действием с широким терапевтическим окном из группы “лимусов”. Наличие биосовместимого гидрофильного трёхкомпонентного полимера. Концентрация  активного вещества из расчета 10мкг препарата на 1 мм длины стента. Срок выделение препарата 180 дней. Полная эндотелизация прутьев стента к 28 дню. Срок стерильности  с момента изготовления 24 мес.</t>
  </si>
  <si>
    <t>гайд-катетер</t>
  </si>
  <si>
    <t>аспирационный катетер</t>
  </si>
  <si>
    <t>Баллонный катетер</t>
  </si>
  <si>
    <t>Лекарственно-покрытый стент элюированный сиролимусом</t>
  </si>
  <si>
    <t>Проводник диагностический гидрофильный</t>
  </si>
  <si>
    <t>Проводниковый катетер с гидрофильным покрытием</t>
  </si>
  <si>
    <t>Интродьюсер для феморального доступа</t>
  </si>
  <si>
    <t>Индивидуальный процедурный комплект для рентгенхирургических вмешательств</t>
  </si>
  <si>
    <t>Шовный хирургичесскийнерассасывающийся материал .  USP (2/0), размер нити 90 см, с прокладкой</t>
  </si>
  <si>
    <t xml:space="preserve">  Шовный хирургичесскийнерассасывающийся материал, USP (2/0), размер нити 90 см,  с атравматическими колющими  иглами, длиной мм: 25.0, кривизной ½ окружности  без прокладок</t>
  </si>
  <si>
    <t>Синтетическая  нерассасывающаясяполифиламентная нить из полиэстра, зеленого цвета, с силиконовым покрытием обеспечивает нетравматичное прохождение через ткани. Имеет высокую прочность, хорошо удерживается при вязании узлов . Атравматические иглы изготовлены из высокопрочной и упругой нержавеющей стали марки 300. Для усиления пенитрации игла несет силиконовое покрытие.  USP (2/0), размер нити 90 см,  с атравматическими колющими  иглами, длиной мм: 25.0, кривизной ½ окружности  без прокладок.</t>
  </si>
  <si>
    <t>в течение 5 календарных дней после получения Заявки Заказчика, DDP</t>
  </si>
  <si>
    <t>Стабилизатор тканей миокарда используется при кардиохирургических операциях на работающем сердце. Возможность регулировать изгиб ножек стабилизатора по кривизне контура сердца. Уникальный механизм для раздвигания тканей облегчает доступ к месту анастомоза.  Уникальная подвижность тела стабилизатора наряду с жесткостью фиксации, позволяет расположить его без помех для деятельности хирурга.  Используемый в конструкции  принцип истинно вакуумной стабилизации тканей, позволяет обеспечить доступ к любому сосуду на любой поверхности сердца. Прозрачные, низкопрофильные лапки присосок улучшают видимость в месте анастомоза, а их гибкость обеспечивает надежность фиксации в любом месте поверхности сердца. Инновационная конфигурация шарнирного фиксатора увеличивает диапазон манипуляций и позиционирования держателя до 360 градусов. Стабилизатор можно закрепить на любом стернальном ранорасширителе. Прибор разового использования.</t>
  </si>
  <si>
    <t>Держатель верхушки сердца используется при кардиохирургических операциях на работающем сердце. Облегчает выведение сердца и сводит к минимуму нарушения гемодинамики. Упрощает доступ к коронарным артериям и их экспозицию. Для обеспечения доступа к задне-боковой поверхности сердца, многоконечная чашечка-присоска прикрепляется к верхушке сердца или сбоку от нее. При использовании держателя, нарушения гемодинамики меньше, чем при применении глубоких перикардиальных швов держалок. Прибор разового использования</t>
  </si>
  <si>
    <t>Биопротез сердечного клапана аортальный, размеры№21-29</t>
  </si>
  <si>
    <t xml:space="preserve">Биопротез сердечного клапана митральный, размеры№25-33   </t>
  </si>
  <si>
    <t>Биопротез из свиной ткани  состоит из свиных клапанов, которые были сохранены в устойчивом глютаральдегиде, установлены двухступенчатым процессом, и затем соответствующе приспособлены  к гибкому ацетильному полимеру стентов. каркас-ацеталь-гомополимер, покрытый полиэстерной тканью, рентгеноконтрсатное кольцо и маркеры стоек каркаса. Обработка тканей:сурфактант-натрия додецил сульфат. Дугообразное шовное кольцо полностью повторяет анатомию нативного фиброзного кольца и располагается вровень с краем каркаса клапана. Система имплантации CINCH II со встроенным храповым механизмом (механизм одностороннего вращения) позволяет “складывать” стойки каркаса для облегчения имплантации, завязывания узлов за стойками каркаса,  предотвращает образование петель вокруг стоек каркаса клапана. размер калпана наружний диаметр каркаса 25.0 мм, 27.0 мм, 29.0 мм, 31,0 мм, 33.00 мм     внутренний даметр каркаса 22,5  мм, 24,0 мм, 26,0 мм, 28,0 мм, 30.0 мм   диаметр шовного кольца 33 мм, 35 мм, 38 мм,  41 мм, 43 мм, высота клапана 18,0 19,0, 20,5, 22,0, 23,0 мм желудочковая  протрузия  13,5, 14,0, 15,5 , 17,0, 17,5 мм</t>
  </si>
  <si>
    <t>Клапан митральный состоит из кольцевого отверстия, двух створок, и сшивающей манжеты.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 На манжете имеются маркеры (четыре на митральной манжете с интервалами 90градусов). Ручка/ротатор митрального клапана красного цвета.Диаметр тканевого кольца 19,5 мм, 21,5 мм, 23,5 мм, 25,5 мм, 27,5 мм, 29,5 мм,  31,5 мм, 33,5 мм. Диаметр внутреннего отверстия  14,8 мм, 16,8 мм, 18,8  мм,  20,8  мм, 22,8  мм, 24,8  мм, 26,8   мм, Площадь внутренного отверстия  1.55, 2.02, 2.56,  3.17, 3.84, 4.59,   5.35, см2.    Метод 1 Стерилизация паром. Время: минимум 15 мин. Температура: минимум 1210С (2500F), максимум 1320С (2700F). Метод 2 Стерилизация паром. Время: минимум 4 мин. Температура: минимум 1320С (2700F), максимум 1350С (2750F). Срок годности: 5 лет</t>
  </si>
  <si>
    <t>Cердечный клапан с открытой системой крепления створок  - аортальный представляет собой вращающийся, двухстворчатый, низкорасположенный, искусственный сердечный клапан, однократного применения, стерильный. Отверстие изготовлено из 100% пиролитического углерода, а створки - из пиролитического углерода, полностью покрытого графитовой основой, пропитанной 20% вольфрамом. Сшивающая манжета изготовлена из титанового или кобальтового хрома, и полиэстерного материала. Сшивающая манжета клапана сделана из двойного полиэстерного велюра.На манжете имеются маркеры (три на аортальной манжете с интервалами 120 градусов). Диаметр тканевого кольца 19,5 мм, 21,5 мм, 23,5 мм, 25,5 мм, 27,5 мм, 29,5 мм,  31,5 мм. Диаметр внутреннего отверстия  14,8 мм, 16,8 мм, 18,8  мм,  20,8  мм, 22,8  мм, 24,8  мм, 26,8   мм, Площадь внутренного отверстия  1.55, 2.02, 2.56,  3.17, 3.84, 4.59,   5.35, см2.   Метод 1 Стерилизация паром: Время: минимум 15 мин. Температура: минимум 121°С (250°F), максимум 132°С(270°С). Метод 2 Стерилизация паром Время: минимум 4 мин. Температура: минимум 132°С (270°F), максимум 135°С (275°F). Срок годности: 5 лет</t>
  </si>
  <si>
    <t>Катетер диагностический кардиологический</t>
  </si>
  <si>
    <t>Для получения отверстий в стенке аорты для проксимального анастомоза, острые режущие кромки для получения ровных краев отверстия, конический наконечник для легкого введения, два варианта длины ручки (стандарт и удлиненная). Размеры 2,50 мм - 6,0 мм.</t>
  </si>
  <si>
    <t>выкусыватель аорты (Панч)</t>
  </si>
  <si>
    <t>Нить стерильная хирургическая, синтетическая, нерассасывающаяся, монофиламентная, изготовленная из Полипропилена М 0,4(8/0) 60 см. Нить окрашена. Две иглы. Тип игл: Колющая 3/8  окружности, 6,5 мм длиной</t>
  </si>
  <si>
    <t xml:space="preserve">временные монополярные/биполярные, педиатрические/ миокардиальные электроды для стимуляции </t>
  </si>
  <si>
    <t xml:space="preserve">Диаметр стернальной иглы 0,86мм. Диаметр миокардиальной иглы-0,43мм. Проводниковый участок электрода 70 мм. Цветовая дифферецировка электродов (желтый и фиолетовый цвета). Покрытие электрода из полипропилена. Электроды покрыты защитной оболочкой в области контактов. </t>
  </si>
  <si>
    <t>Двухступенчатая венозная канюля 32/40 Fr, 34/46 Fr, 36/46 Fr; 36/51 Fr</t>
  </si>
  <si>
    <t xml:space="preserve">Двухэтапная венозная канюля предназначена для применения в венозном оттоке через правое предсердие и нижнюю полую вену одновременно во время операции в условиях искусственного кровообращения до шести часов или менее.  Отдельная конструкция, Открытый и гибкий наконечник, Легко устанавливается, Обтуратор, маркер глубины ввода. Варианты исполнения: СТАНДАРТНОЕ ТЕЛОСЛОЖЕНИЕ, ПЛОСКОЕ ТЕЛОСЛОЖЕНИЕ, размерами 32/40 Fr, 34/46 Fr, 36/46 Fr; 36/51 Fr. </t>
  </si>
  <si>
    <t>Антеградная канюля с дренажной линией или без 6,0; 7,0; 9,0 Fr</t>
  </si>
  <si>
    <t xml:space="preserve">Канюля корни аорты  предназначена для использования во время искусственного кровообращения для антеградного ввода кардиоплегического раствора и дренирования сердца. Канюля также может быть применена при аспирации воздуха из аорты в конце кардиохирургической процедуры. Длина 150 мм. Размерами 6,0; 7,0; 9,0 фр. Размеры по заявке заказчика. </t>
  </si>
  <si>
    <t>Канюля для устьев коронарных артерии  с углом наклона 45/90 градусов, размерами 9.00 ; 12,0; 14,0 Fr</t>
  </si>
  <si>
    <t>Канюля для перфузии устьев применяется при вводе кардиоплегического раствора непосредственно в коронарную артерию во время операции в условиях искусственного кровообращения. Корзинчатый наконечник, Различная конфигурация, Мягкий штифт из нержавеющей стали. Длина 21 см, с углом наклона 45/90 градусов, размерами 9.00 ; 12,0; 14,0 Fr. Размеры по заявке заказчика</t>
  </si>
  <si>
    <t>Набор для кровяной кардиоплегии взрослый</t>
  </si>
  <si>
    <t xml:space="preserve">Набор для кровяной кардиоплегии 4:1. Вход и выход коннектор 3/8. Коннектор для входа воды типа "Хансен". Разъем для датчика температуры. Материал теплообменник - нержавеющая сталь. Площадь теплообмена - 0.22 м.кв. Объем заполнения - 80 мл.  </t>
  </si>
  <si>
    <t>лигирующая клипса</t>
  </si>
  <si>
    <t>упаковка</t>
  </si>
  <si>
    <t>Для имеющихся клипаторов WeckHorizon. Материал – титан. Форма сечения клипсы - в виде сердца, обеспечивающая дополнительную надежность крепления клипсы на сосуде. Форма внутренней поверхности- с углублением по всей длине, придающим устойчивость и противостояние соскальзыванию. Тип поперечного профиля - с поперечными каналами,  сохраняющими микроциркуляцию сосудистой стенки. Способ крепления в картридже - при помощи микровыступов в верхней части картриджа. Форма концов аппликатора – прямоугольная. Очистка и промывка клипатора – при помощи широкого раскрытия губок. Строгое сохранение размеров, допусков и свободного хода губок клипатора. Клейкая поверхность на тыльной стороне картриджа. Количество клипс в картридже – 6 штук. Количество картриджей в упаковке – 30. SmallWideMedium</t>
  </si>
  <si>
    <t xml:space="preserve">Оксигенаторы для  ЭКМО, взрослые в комплекте с магистралью и насосной головкой </t>
  </si>
  <si>
    <t xml:space="preserve">Тип оксигенатора - Мембранный, половолоконный. Форма оксигенатора - основанная на теле вращения. Полые волокна - Микропористый полипропилен внутренний/наружный диаметр  280/380 мкм. Площадь газообмена(м.кв.) - не менее 1,9. Циркуляция крови - вертикальная. Объем заполнения - не менее 275 мл. Скорость кровотока - 1-7 л/мин. Сопротивление кровотоку при 6 л/мин - не более 150 мм рт.ст. Порты входа и выхода - 3/8”. Порт кардиоплегический - резьбовый коннектор DIN EN 1283. Порт рециркуляции - резьбовый коннектор DIN EN 1283. Теплообменник оксигенатора - интегрированный. Эффективность теплообмена при 6 л/мин - не более 0,63. Материал - полиэстер. Тип материала - полые волокна. Площадь теплообмена (м.кв.) - не менее 0,45. Наличие системы безопасности. полностью прозрачный корпус, доступность осмотра со всех сторон. Наличие дренажа воздуха из венозной камеры оксигенатора. Наличие дренажа воздуха из артериальной камеры оксигенатора. Количество шунтов оксигенатора - не менее 5. Покрытие - Реопарин. </t>
  </si>
  <si>
    <t>Синтетическая  нерассасывающаясяполифиламентная нить из полиэстра, зеленого и белого цвета, с силиконовым покрытием обеспечивает нетравматичное прохождение через ткани. Имеет высокую прочность, хорошо удерживается при вязании узлов. Атравматические иглы изготовлены из высокопрочной и упругой нержавеющей стали марки 300. Для усиления пенитрации игла несет силиконовое покрытие.  USP (2/0), размер нити 75 см,  с атравматическими колюще-режущими  иглами, длиной мм: 18.0, кривизной ½ окружности  с прокладками размером: 3*7.  Упаковка содержит 10 нитей двумя иглами (пять белых и пять зеленых),  обеспечивает герметичность и стерильность. Особенности вскрытия упаковки  обеспечивают простой доступ к игле</t>
  </si>
  <si>
    <t xml:space="preserve">   Шовный хирургичесскийнерассасывающийся материал  USP (2/0), размер нити 90 см,  с атравматическими колющими  иглами, длиной мм: 18.0, кривизной ½ окружности  без прокладок</t>
  </si>
  <si>
    <t>синтетическая  нерассасывающаясяполифиламентная нить из полиэстра, зеленого цвета, с силиконовым покрытием обеспечивает нетравматичное прохождение через ткани. Имеет высокую прочность, хорошо удерживается при вязании узлов . Атравматические иглы изготовлены из высокопрочной и упругой нержавеющей стали марки 300. Для усиления пенитрации игла несет силиконовое покрытие.  USP (2/0), размер нити 90 см,  с атравматическими колющими  иглами, длиной мм: 18.0, кривизной ½ окружности  без прокладок.</t>
  </si>
  <si>
    <t>Управляемый электрофизиологический картирующий катетер LASSO стерильный,однократного применения, диаметром 7F, длиной 115 см, с изгибом D</t>
  </si>
  <si>
    <t>Баллонный катетер стент-графта</t>
  </si>
  <si>
    <t>Баллонный катетер стент-графта диаметр в раздутом состоянии 10-46 (мм); размер шахты 8(F); используемая длина 100 (см); совместимость с интродьюсером 12 (F). Материал – податливый полиуретан, не содержит латекса</t>
  </si>
  <si>
    <t>лекарственно-покрытый стент с пассивным и активным типами покрытия</t>
  </si>
  <si>
    <t>баллон с лекарственным покрытием (для рестенозов стентов)</t>
  </si>
  <si>
    <t>Баллон с лекарственным покрытием на быстрозаменяемом катетере рабочей длиной не менее 140 см. Профиль входа не более 0,017”.  Наличие платиноиридиевых маркеров с нулевым профайлом. Количество маркеров не менее 2 штук. Совместимость с проводником 0.014". Диаметр проксимального шафта не более 2.0F. Диаметр дистального шафта не более 2.5F (Ø 2.0 – 3.5 мм), 2.6F (Ø 4.0мм). Дополнительная маркировка проксимального шафта от наконечника 92 и 102 см. Укладка баллона на катетере: 3-х лепестковая. Система усиленной передачи воздействия шафта.  Рекомендованный направляющий катетер не более 5F.  Номинальное давление не менее 7 атм. Расчетное давление разрыва не менее 13 атм (Ø 2.0-3.5 мм) и 12 атм (Ø 4.0мм). Баллон катетера имеет покрытие носителем-матрицей, содержащей 3мкг Паклитаксела на 1 мм2. Полимерная основа покрытия: Бутирил-три-гексил-цитрат. Зона покрытия на цилиндрической и конусной части баллона, выходящая за границы проксимального и дистального маркеров. Размеры: диаметр (мм) 2,0; 2,5; 3,0; 3,5; 4,0; длина (мм) 10,0; 15,0; 20,0; 25,0; 30,0.</t>
  </si>
  <si>
    <t>баллоны для постдилатации</t>
  </si>
  <si>
    <t>Быстрозаменяемый баллонный катетер высокого давления для ЧТКА рабочей длиной не менее 145 см. Предназначен для проведения постдилатации стентов и дилатации тяжелых поражений коронарных артерий. Материал баллона: полукристаллический полимер. Укладка баллона на катетере: 3х лепестковая. Наличие лоскутного покрытия баллона для точного позиционирования и предотвращения эффекта проскальзывания. Наличие платиноиридиевых маркеров с нулевым профайлом. Количество маркеров не менее 2 штук. Совместимость с проводником 0.014". Диаметр проксимального шафта не более 2.0F. Диаметр дистального шафта не более 2.6F (для баллонов диаметром 2.0 – 3.75 мм), 2.7F (для баллонов диаметром 4.0 – 5.0 мм). Наличие очень коротких плеч, что снижает продольное увеличение баллона и предотвращает травмирование здоровых тканей за пределами зоны поражения. Дополнительная маркировка проксимального шафта от наконечника 92 и 102 см. Гидрофильное покрытие (от баллона до порта выхода проводника) и гидрофобное (баллон и наконечник). Рекомендованный направляющий катетер не более 5F. Профиль входа не более 0.018". Номинальное давление не менее 14 атм. Расчетное давление разрыва не менее 20 атм (Ø 2.0-4.0 мм) и не более 18 атм (Ø 4.5-5.0 мм). Расширение диаметра баллона от номинального давления до расчетного давления разрыва не более чем на 3,0% или 0,09 мм (для баллона диаметром 3,0 мм). Размеры: Диаметр баллона 2,0; 2,25; 2,5; 2,75; 3,0; 3,25; 3,5; 3,75; 4,0; 4,5; 5,0 мм. Длина баллона 8; 12; 15; 20; 30.</t>
  </si>
  <si>
    <t xml:space="preserve">Устройство для доставки стентов при сложных случаях (извитые, кальцинированные, с аномальным отхождением артерии) </t>
  </si>
  <si>
    <t>Материал проводникового катетера на основе Нейлона Vest-Tech. Наличие инкапсулированной металлической оплетки в стенке катетера, технология FullWall. Плоское сечение металлической оплетки. Наличие рентгеноконтрастной метки на 4 мм проксимальнее мягкого кончика катетера. Внутренний диаметр у   катетеров:- 6F - 0.071”. Наружный диаметр 5-8F.</t>
  </si>
  <si>
    <t>Коронарный проводник</t>
  </si>
  <si>
    <t>Лекарственно-покрытый коронарный стент на основе сплава кобальт хрома L605, с дизайном стента открытая ячейка</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</si>
  <si>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2,25 мм; 2,5 мм; 2,75 мм; 3,0 мм; 3,5 мм 4,0 мм. Наличие широкого диапазона длины стента 9, 12, 15, 18, 24, 28, 33 и 38мм. Соответствует основным требованиям и стандартам ЕС (СЕ mark)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L605, с дизайном стента открытая ячейка, что позволяет улучшить доступ к боковым ветвям при бифуркационных поражениях.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важно для пациентов нуждающимся в дополнительной последующей операции во избежание риска кровотечения. Покрытие лекарства только на аблюминальной части стента для быстрой эндотелизации и снижению риска тромбоза стента, что особенно критично для пациентов больных диабетом, градиентное покрытие для исключения деламинации полимера и отсутствия риска микроэмболизации сосудов (покрывает только неподвижные части конструкции стента). Толщина балки стента 80 µm. Обязательное наличие системы доставки с трехлепестковым низкокомплаентным баллоном  и номинальным давлением не ниже 9 АТМ для всех диаметров и длин. Материал баллона Нейлон 12, маркеры платиновые. Покрытие системы доставки дистальное – гидрофильное и проксимальное - силиконовое. Диаметр дистальной части - не более 2,6 Fr., проксимальной 2 Fr. Минимальная рабочая длина системы доставки 144 см. Входной профиль системы доставки не более 0,017” (0,43 мм). Возможность использования системы стента при стентировании через лучевую артерию с проводниковым катетером диаметром 5 Fr (1,42 мм/0,056”).</t>
  </si>
  <si>
    <t xml:space="preserve">Интрадьюсер радиальный </t>
  </si>
  <si>
    <t>Интродьюсер радиальный с уменьшенной толщиной стенки, в комплекте с манжетой для гемостаза</t>
  </si>
  <si>
    <t>Проводники диагностические.  Материал проводника: высокоэластичный сплав на основе нитинола, покрытый полиуретаном.  Наличие выбора диаметров: 0,018”; 0,025”; 0,032”; 0,035”; 0,038”.  Наличие выбора длин проводника: 50; 80; 120; 150; 180 см.  Наличие возможности выбора формы проводников: прямой; прямой жесткий; изогнутый; изгиб 45º; изгиб 45º жесткий.  Длина гибкой дистальной части: 10; 30; 50; 80 мм. Наличие гидрофильного устойчивого покрытия по всей длине проводника.</t>
  </si>
  <si>
    <t>Проводниковые катетеры. Назначение для проведения интервенционных инструментариев. Форма и длина: возможность выбора специальных форм для доступа через лучевую (tiger) и феморальную артерии(extra backup). Наличие двойной металлической высокопрочной, плоской оплетки в теле катера, материал катетера- полиамид. Наличие наружного диаметра 5, 6, 7, 8 Fr. Наличие увеличенного внутреннего просвета 5Fr-0,058”; 6Fr-0,071”, 7Fr-0,082”; 8Fr-0,091”. Наличие исполнения с боковыми отверстиями для диаметров 6-8Fr.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совместимости с катетером для проведения техники Mother&amp;Child.</t>
  </si>
  <si>
    <t>Индефлятор в наборе с гемостатическими клапанами</t>
  </si>
  <si>
    <t>Нить стерильная хирургическая, синтетическая, нерассасывающаяся, полифиламентная, изготовленная из Полиэстера с покрытием из полибутилата М 3(2/0) 90 см. Нить окрашена. Две иглы. Тип игл: Колющая1/2  окружности, 17 мм длиной</t>
  </si>
  <si>
    <t>Абляционный катетер</t>
  </si>
  <si>
    <t>Катетер эндоваскулярный аблационный для высокоточного картирования. Тип катетера - аблационный, неорошаемый; тип кривизны - стандартная; тип управления - двунаправленный; рабочая длина катетера, 110 см; диаметр рабочей части катетера, 7,5 F; наличие термопары для контроля температуры в точке воздействия; количество конвекционных электродов, 4; межэлектродное расстояние конвекционных электродов (центр-центр), 2,5 мм; длина аблационного (дистального) кончика, 8 мм; диаметр аблационного (дистального) кончика, 8 F; Количество микроэлектродов, равноудаленно и копланарно расположенных на аблационном (дистальном) электроде, 3; межэлектродное расстояние микроэлектродов (центр-центр), 2,5 мм; диаметр микроэлектродов, 1,19 мм; расстояние от микроэлектродов до кончика катетера, 2 мм; наличие электрической изоляции микроэлектродов; наличие возможности построения высокоточных изохрональных (активационных) и изопотенциальных карт на основе регистрации биполярных электрограмм микроэлектродов; наличие возможности достоверной дифференциации потенциалов за счет исключения «far-field» сигналов конвекционных электродов; наличие расширенных возможностей стимуляции за счет обеспечения минимального порога и наименьшего периода сатурации, в том числе при одновременном нанесении радиочастотного воздействия; наличие возможности оценки достижения трансмуральности поражения и эффективности радиочастотного воздействия в режиме реального времени на основе снижения (аттенуации) амплитуды электрограмм миниэлектродов; наличие совместимости с радиочастотными генераторами  наличие совместимости с радиочастотным генератором EP-Shuttle</t>
  </si>
  <si>
    <t xml:space="preserve">Абляционный катетер  орошаемый </t>
  </si>
  <si>
    <t>Катетер эндоваскулярный аблационный орошаемый по отрытому контору для высокоточного картирования. Количество ирригационных отверстий, 6; наличие двойной камеры орошения; тип кривизны – большая; тип управления - двунаправленный; рабочая длина катетера, 110 см; диаметр рабочей части катетера, 7,5 F; наличие термопары для контроля температуры в точке воздействия; количество конвекционных электродов, 4; длина аблационного (дистального) кончика, 4,5  мм; диаметр аблационного (дистального) кончика, 7 F; Количество микроэлектродов, равноудаленно и копланарно расположенных на аблационном (дистальном) электроде, 3; расстояние от микроэлектродов до кончика катетера, 2 мм; наличие электрической изоляции микроэлектродов; наличие возможности построения высокоточных изохрональных (активационных) и изопотенциальных карт на основе регистрации биполярных электрограмм микроэлектродов; наличие возможности достоверной дифференциации потенциалов за счет исключения «far-field» сигналов конвекционных электродов; наличие расширенных возможностей стимуляции за счет обеспечения минимального порога и наименьшего периода сатурации, в том числе при одновременном нанесении радиочастотного воздействия; наличие возможности оценки достижения трансмуральности поражения и эффективности радиочастотного воздействия в режиме реального времени на основе снижения (аттенуации) амплитуды электрограмм миниэлектродов; наличие совместимости с радиочастотным генератором EP-Shuttle</t>
  </si>
  <si>
    <t>Лекарственно-покрытый стент</t>
  </si>
  <si>
    <t xml:space="preserve">длина полипропиленовой трубки - 48дюйм,12дюйм Длина трубки для в\в вливания – 60дюйм и 3дюйм. Магнитоэлектрический катетер (0,11) Внешний диаметр - 2,80±0,07мм Внутренний диаметр - 1,27±0,12мм В/в катетер (0,16) O.D.- Внешний диаметр - 4,10±0,05мм Внутренний диаметр - 3,0±0,05мм Коробка/Упаковка для выкладки Размер – 12” x 8” x 5” (для одного набора) </t>
  </si>
  <si>
    <t>длина полипропиленовой трубки - 48дюйм,12дюйм Длина трубки для в\в вливания – 60дюйм и 3дюйм. Магнитоэлектрический катетер (0,11) Внешний диаметр - 2,80±0,07мм Внутренний диаметр - 1,27±0,12мм В/в катетер (0,16) O.D.- Внешний диаметр - 4,10±0,05мм Внутренний диаметр - 3,0±0,05мм Коробка/Упаковка для выкладки Размер – 12” x 8” x 5” (для одного набора)</t>
  </si>
  <si>
    <t>Директор _________________________</t>
  </si>
  <si>
    <t>А. Кодасбаев</t>
  </si>
  <si>
    <t>МП</t>
  </si>
  <si>
    <t xml:space="preserve">Реперфузионный катетер с прямым кончиком для бедренной, подвздошной артерии, глубоких венах, фистулах, ТЭЛА  </t>
  </si>
  <si>
    <t xml:space="preserve">Реперфузионный гидрофильный катетер для использования в бедренной, подвздошной артерии, глубоких венах, фистулах, ТЭЛА для обеспечения реперфузии. Количество сегментов переменной жесткости – не менее 8. Длина дистальной части с гидрофильным покрытием не менее 4 см. Предназначение - для обеспечения реперфузии периферических артерий/вен с применением электромеханического реперфузионного аппарата, неизменность сохранения внутреннего просвета при тромбэкстракции с разряжением до -29.92 in Hg. Армирование на протяжении всей длины двойным нитиноловым кордом с круглым и прямоугольным сечением для обеспечения эластичности и неизменности просвета. Количество рентгеноконтрастных маркеров на дистальном конце катетера для визуализации в любом анатомическом положении -1, коническая конструкция для облегченной навигации. Проксимальный конец оснащен адаптером типа Льюер для подсоединения инструментов. Внутренний диаметр проксимального и дистального конца 0,088 дюйма, диаметр проксимального и дистального конца 8F. Возможность выбора типа дистального кончика: кончик прямой; кончик - 45°, 1 см; кончик - 45˚, 1,8 см. Возможность выбора длины катетера: 85 см или 115 см. Совместимость с проводником - 0,014 - 0,038 дюйма. </t>
  </si>
  <si>
    <t>шт</t>
  </si>
  <si>
    <t xml:space="preserve">Сепаратор для для бедренной, подвздошной артерии, глубоких венах, фистулах, ТЭЛА </t>
  </si>
  <si>
    <t xml:space="preserve">Предназначен для механической фрагментации и ретракции тромботических масс при проведении процедуры тромбэкстракции и обеспечения реперфузии периферических артерий/вен. Поставляется в комплекте с интродьюсером и устройством для вращения проводника, диаметр проводника - 0.021” (0.5мм),  рентгенконтрастный кончик, тип кончика – прямой, длина не менее 150 см, рабочая длина не менее 30 см, в наличии олива-наплавка, диаметр оливы-наплавки  - 0.068” (1.73мм), необходимый диаметр сосуда для применения сепаратора &gt;4 мм. 
</t>
  </si>
  <si>
    <t>Аспирационный насос</t>
  </si>
  <si>
    <t xml:space="preserve">Насос должен обеспечивать поддержку чистого вакуума (29 дюймов Hg или 98,2 кПа), содержит одноразовый контейнер объемом 1000 мл. Насос имеет простую и понятную систему настройки, переносную конструкцию. Насос характеризуется максимальной мощностью и непрерывным всасыванием. Упрощенная настройка работы насоса, бесшумная работа. Большая усиленная труба для эффективного потока.
</t>
  </si>
  <si>
    <t xml:space="preserve">Соединительная трубка </t>
  </si>
  <si>
    <t>Соединительная трубка (стерильная, одноразового использования) из пластика с армированием стальной оплеткой, с переключателем, прозрачная, длиной 285 см для использования c электромеханическим реперфузионным аппаратом. материал корпуса - прозрачный полимер с армированием по все длинне, длина трубки – 285см , переключатель потока для герметичного перекрытия с положанием ON и OFF, дистальный конец конец оснащен адаптером типа Льюер для прямого подключения к реперфузионному катетеру, проксимальный конец оснащен эластичным коническим коннектером для подключения к канистре электромеханического реперфузионного аппарата.</t>
  </si>
  <si>
    <t>Канистра</t>
  </si>
  <si>
    <t>Пластиковая канистра с двумя встроенными фильтрами. Предназначена для применения с электромеханическим реперфузионным аппаратом для сбора продуктов тромбэкстракции.</t>
  </si>
  <si>
    <t>Стент-графт торакальный с системой доставки с дополнительными модулями</t>
  </si>
  <si>
    <t>Самораскрывающийся трубчатый эндопротез для рентгенэндоваскулярной реконструкции аневризм грудной отдела аорты с открытой короной в проксимальной части. Самораскрывающийся эндопротез на доставляющем катетере, состоящий из полиэфирного тканного графта и эластического каркаса, изготовленного из нитиноловой проволоки. Отсутствие вспомогательных фиксирующих приспособлений (крючков, зубцов и подобных) для фиксации стента.   Наличие легко визуализируемых под рентгеноскопом платиноиридиевых рентгеноконтрастных меток, для обеспечения рентгенографической визуализации его краев в виде цифры «8»: 4 шт. в проксимальной части и 1 в центральной части, в виде «0» - 2 шт. в дистальной части. Проксимальный диаметр графта 22 - 46, дистальный диаметр графта 22 - 46, диаметр системы доставки  22-25, общая длина покрытой части 112 - 212</t>
  </si>
  <si>
    <t>Аортальный клапан для транскатетерной установки с набором для доставки и установки</t>
  </si>
  <si>
    <t>Предназначен для транскатетерной имплантации аортального клапана у больных с тяжелым симптомным аортальным стенозом при наличии противопоказаний к проведению операции в условиях ИК и/или тяжелой сопутствующей патологии. Транскатетерный сердечный клапан (биопротез) состоит из расширяемого баллоном рентгенконтрастного стента из хрома-кобальтового сплава, трехстворчатого клапана из биологического материала и полиэтилентерефталатной (ПЭТ). Размеры клапана: 20 mm; 21.5 mm ; 23 mm; 24.5 mm ; 26 mm ; 27.5 mm ; 29 mm. Технические характеристики набора для доставки и установки. Интродьюсер 14Fr.,  с гидрофильным покрытием, атравматичный, с гемостатическими клапанами и удобным боковым портом  с трехходовым краником. Отдельная загрузочная трубка обеспечивает временное открытие кожуха клапана, что позволяет плавно проходить установленному клапану. Оболочка на мгновение расширяется, что позволяет беспрепятственно провести установленный на системе доставки аортальный клапан.  Используемая длина 30 см. Плавный переход от расширителя к дистальному кончику. Катетер баллонный для предварительной вальвулопластики нативного клапана, двухпросветный, размерами (мм): 16х40 мм; 18х40 мм; 20х40 мм; 23х40 мм; 25х40 мм; 28х40 мм; 30х40 мм. Объем заполнения физ.раствором (мл): 10мл;13мл; 16мл; 23мл; 23мл;25мл; 34мл; 42мл. Давление разрыва 6 ATM (608 kPa). Система доставки – травмобезопасная, с тонким мягким кончиком, рентгенконтрастными метками. Используемая система доставки – 130 см. Диаметр системы доставки 9Fr. Баллонный катетер совместим с 0.035'' проводником. Транскатетерная система доставки сердечного клапана с тонким мягким атравматичным кончиком,  и системой с двойным стопором (дистальный и проксимальный) для точной и плотной опрессовки клапана. Наличие рентгенконтрастных меток, баллоном для развертывания биопротеза (давление разрыва 6 ATM (608 kPa) размерами: (мм): 20.0х30 мм; 21.5х30 мм; 23.0х30 мм; 24.5х30 мм; 26.0х30 мм; 27.5х30 мм; 29х30 мм; Объем заполнения физ.раствором (мл): 12мл;15мл; 18мл; 20мл; 23мл;28мл; 32мл. Поставляется с вращающейся рукояткой Hi-Flexion для высокой гибкости и простоты навигации. Длина системы достаки - 120см с диаметром 14Fr. Транскатетерная система доставки совместима с 0.035'' проводником. Приспособление для загрузки клапана. Зажим для монтажа биопротеза на баллоне доставляющего устройства с калибраторами баллона и сжатого биопротеза.</t>
  </si>
  <si>
    <t>Коронарный стент с лекарственным покрытием на основе высоколипофильного цитостатика</t>
  </si>
  <si>
    <t>Коронарный стент с лекарственным покрытием на основе высоколипофильного цитостатика. Назначение Для проведения стентирования коронарных артерий. Возможность выбора диаметра стента 2,25; 2,5; 2,75; 3,0; 3,5; 4,0 мм. Широкого диапазона длины стента 9, 14, 19, 24, 29, 33, 36 мм. Лекарственное покрытие с высоколипофильным цитостатиком. Биодеградируемое покрытие включающего лекарственное вещество на основе полилактонной кислоты. Покрытие только на внешней поверхности стента. Полное высвобождения лекарственного вещества и разрушения полимерного покрытия в течение 6-9 мес. Материал стента на основе кобальт-хромового сплава в соответсвтвии с ASTM F562. Дизайн балок – гофрированные кольца, дизайн ячеек – прямые перемычки с дугообразными коннекторами. Толщина стенки 84 мкм (SV), 88 мкм (MV),  Поперечный профиль стента не более 0,045”. Кроссинг профиля для стента диаметром 3 мм не более 0,045. Содержание лекарственного вещества не менее 15,6 мкг/мм длинны стента. Входной профиль стента в стеноз – не более 0,016”
Расчетное давление разрыва  16 АТМ для стентов диаметром 2,25-3,00 мм; 14 АТМ для диаметров 3,5-4,0 мм. Номинальное давление не выше 8 ATM. Усовершенствованная система доставки стента быстрой замены NDS5. Рабочая длина шахты – не более 142 см. Размеры по заявке заказчика</t>
  </si>
  <si>
    <t>Универсальные коронарные проводники для острых окклюзии</t>
  </si>
  <si>
    <t>Универсальные коронарные проводник для острых окклюзии. Диаметр: не более 0,014" (0,3556 мм). Наличие длин, см: 180-190 см. Материал сердечника: наличие нержавеющая сталь.Тип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0.5. 0,7 г. Дистальная рентгенокотрастная спираль, длиной: 3 см. Проксимальная спираль из нержавеющей стали, длиной: 15- 25 см. Покрытие проксимальной спирали: наличие PTFE. Наличие дублирующей (внутренней) оплетки сердечника. Возможность удлинения до: не менее 300 см.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и J.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 Срок хранения с момента производства, мес.: не менее 24</t>
  </si>
  <si>
    <t xml:space="preserve">Коронарные  управляемые проводники  для  окклюзий </t>
  </si>
  <si>
    <t>Коронарные проводники для для субтотальных и диффузных окклюзии. Диаметр: не более 0,014" (0,3556 мм). Наличие длин, см: 180 см.   Наличие длин спирали: 11,12.30,20,17,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3, 11,17,20, см. Проксимальная спираль из нержавеющей стали, длиной: 15, 25 см. Покрытие проксимальной спирали: наличие PTFE. Возможность удлинения до: не менее 300 см. Варианты покрытия дистальной части: наличие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и J. Степень жесткости кончика в граммах, 0.8г, 1.0 г, 3.0 г,4.0 г,5.0 г.6.0 г, 9.0 г, 12.0 г,20.0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и  так же для доставки инструментов- коронарных баллонов и стентов. Срок хранения с момента производства, мес.: не менее 24</t>
  </si>
  <si>
    <t xml:space="preserve">Коронарные  управляемые проводники  для  субтотальных и диффузных окклюзий </t>
  </si>
  <si>
    <t>Коронарные проводники для для субтотальных и диффузных окклюзии. Диаметр: не более 0,014" (0,3556 мм). Наличие длин, см: 180 см. Наличие длин спирали: 11,12.30,20,17,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Наличие полимерной оболочки не менее 20см и не более 22см. Дистальная рентгенокотрастная спираль, длиной: 3 см. Проксимальная спираль из нержавеющей стали, длиной: 15, 25 см. Покрытие проксимальной спирали: наличие PTFE. Возможность удлинения до: не менее 300 см. Варианты покрытия дистальной части: наличие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и J. Степень жесткости кончика в граммах,не менее 0.8 и не более 1.0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и  так же для доставки инструментов- коронарных баллонов и стентов. Срок хранения с момента производства, мес.: не менее 24</t>
  </si>
  <si>
    <t>Коронарные проводники для хронических окклюзий. Диаметр: не более 0.010, 0.011, 0.012, 0.014 дюймов. Наличие длин, см: 190, 300 см. Наличие длин спирали: 15, 16 см. Кончик: заостренный, диаметр: не более 0.012 дюйма, пре-шейп 1 мм. Материал сердечника: наличие нержавеющая сталь, Тип сердечника: наличие однокомпонентный из стали и дублирующий, идущий параллельно витой микросердечник из стальных проволок. Передача вращения наличие 1:1. Дистальная рентгенокотрастная спираль, длиной: 17 см. Проксимальная спираль из нержавеющей стали, длиной: 15, 16 см. Покрытие проксимальной спирали: наличие PTFE. Возможность удлинения до: не менее 465 см. Варианты покрытия дистальной части: не гидрофильное. Варианты жесткости кончика: наличие высокой гибкости, гибкий, средней гибкости, жесткий, высокой жесткости. Варианты поддержки: наличие стандартная и дополнительная. Варианты дистального кончика: наличие прямой формы и изогнутой. Степень жесткости кончика в граммах, 1.7, 3.5, 4.5 г.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хронические окклюзии, а так же для доставки инструментов- коронарных баллонов и стентов. Срок хранения с момента производства, мес.: не менее 24"</t>
  </si>
  <si>
    <t>Микро катетер для прохождения диффузных поражений и хронических окклюзий</t>
  </si>
  <si>
    <t>Усиленный, суживающийся в дистальном направлении шафт. Диаметр дистальный: не более 0,87 мм (2,6 Fr). Диаметр проксимальный: не более 0,93 мм (2,8 Fr).Наличие длин, см: 150 см. Атравматичный зауженный конусный кончик для лучшей проходимости в узкие окклюзии: с длинной не менее 1мм для лучшей визуализации и отслеживаемости с наружним диаметром не менее 0,53 мм. Проксимальная втулка (HUB) в виде спирали для  защиты проксимального стержня и предотвращения излишнего изгиба и перелома. Внутренний диаметр: 0.38 мм (0,015”), наружний диаметр 0,42 мм. (1,3Fr). Спирали армированные нитями вольфрама. Полимерное гидрофильное покрытие. Используемые проводники:  не более 0,36мм (0,014”), используемые проводниковые катетеры: при использовании 2х микрокатетров или микрокатетера и баллона рекомендованно 7 Fr, при использовании микрокатетера и IVUS рекомендованно 8Fr. минимальный внутренний диаметр катетера должен составлять не менее 1,05мм (0,041"). Максимальное давление: kPe/psi 2,079/300. Назначение: облегчает, ускоряет и делает более безопасным лечение поражений всех видов, позволяет делать суперселективное введение контраста, дает поддержку при проведении проводника, позволяет делать замену проводников, делает предилятацию каналов, проходит наиболее извилистые микроканалы.
Срок хранения с момента производства, мес.: не менее 36</t>
  </si>
  <si>
    <t>Материал стента: кобальт-хромовый сплав, L-605 с двумя типами покрытия.  1) Пассивное покрытие: аморфный карбид кремния, 2) активное покрытие: биодеградируемый полимер Полилактид (L-ПЛА, Poly-L-Lactic Acid, PLLA) включающий антипролиферативный препарат Сиролимус. Доза лекарственного вещества не более 1.4 мкг/мм2. Лекарственное вещество выделяется в течении 12-14 недель. Толщина каркаса для стентов Ø 2,25 -3,00 мм - не более 60 мкм (0,0024”) и для Ø 3,5-4,0 мм – не более 80мкм (0,0031”). Кроссинг профиль стента не более 0.039” (0.994 мм) для Ø3мм. Конструкция каркаса стента: матричный, по типу двойной спирали. Длина стентов: 9, 13, 15, 18, 22, 26, 30, 35, 40 мм. Номинальный диаметр стентов: 2.25/2.5/2.75/3.0/3.5/4.0 мм. Система доставки быстрой смены. Предукорочение стента номинальным диаметром 2.25-3.0мм: 0% и диаметром 3.5-4.0 мм: -0.7%.  Материал баллона: полукристаллический ко-полимер. Покрытие дистального тубуса (шафта) гидрофильное. Два вмонтированных платиноиридиевых маркера с нулевым профилем.  Диаметр проводника не более 0.014” (0.3556 мм). Диаметр проводникового катетера не более 5 F (минимальный внутренний диаметр 0.056” (1.4224 мм). Диаметр дистальной торцевой части (профиль входа) - 0.017” (0.4318 мм). Рабочая длина катетера - 140 см. Диаметр проксимального тубуса (шафта) не более 2,0 F. Диаметр дистального тубуса (шафта) стента номинальным диаметром не более 2.25 – 3.5 мм - 2,6 F. Диаметр дистального тубуса (шафта) стента номинальным диаметром 4,0 мм не более 2,8 F. Номинальное давление не менее  8 атм. Расчетное давление разрыва баллона не менее 16 атм. для всех размеров. Диаметр стента 2,25 мм при давлении 8 атм.: 2.25 мм. Диаметр стента 2,25 мм при давлении 16 атм.: 2,50 мм. Наличие Системы усиленной передачи воздействия шафта. Маркеры тубуса (шафта) на расстоянии 92 см и 102 см от наконечника.  Подтверждение клинической эффективности и безопасности стента по результатам рандромизированных клинических исследований с участием не менее 32500 пациентов. Срок хранения не менее 24 месяцев.</t>
  </si>
  <si>
    <t>Стент-графт для имплантации при аневризмах коронарных артерий и осложнениях ЧКВ</t>
  </si>
  <si>
    <t>Материал стента: кобальт-хромовый сплав (L-605) с покрытием из аморфного карбида кремния,  наружная поверхность стента покрыта электротканной полиуретановой мембраной. Толщина каркаса для стентов не более Ø 2,25 -3,00 мм - 60 мкм (0,0024”) и для Ø 3,5-4,0 мм - 80мкм (0,0031”), Ø 4,5-5,0 мм - 120мкм (0,0047”). Толщина покрытия стента не более 90 мкм.  Конструкция каркаса стента: матричный, по типу двойной спирали. Длина стентов: 15, 20, 26 мм. Номинальный диаметр стентов: 2.5/3.0/3.5/4.0/4.5/5.0 мм. Система доставки быстрой смены.  Материал баллона: полукристаллический ко-полимер.  Два вмонтированных платиноиридиевых маркера с нулевым профилем.  Диаметр проводника не более 0.014” (0.3556 мм).  Рабочая длина катетера - 140 см. Номинальное давление не менее 8 атм для диаметров Ø 2,5 -3,5 мм, 7 атм Ø 4,00 -5,00 мм . Расчетное давление разрыва баллона не менее 16 атм. для  Ø 2,5 -4,0 мм; не менее 14 атм. для  Ø 4,5 -5,0 мм. . Срок хранения не менее 24 месяцев.</t>
  </si>
  <si>
    <t xml:space="preserve"> Специализированный, для обеспечения улучшенной поддержки проводникового катетера при проведении интервенционных процедур на коронарных и периферических артериях. Гидрофильное покрытие микрокатетера Z-Glide. Мягкий атравматичный кончик 6 мм  Наличие двух рентгеноконтрастных маркеров на дистальном и проксимальном концах микрокатетера. Размеры: 6F с внутренним диаметром 0.057" (1.45 mm). 7F 0.063"  (1.60 mm), 8F  0.072" (1.83 mm).  направляющий сегмент 25 см  и  6 F  в лонг варианте направляющий сегмент 40 см . Катетер  имеет платиновый иридиевый спиральный воротник .Эргономичный хаб на основании катетера. Длина катетера не менее 150 см для модификации ЛОНГ. Размеры по заявке получателя. </t>
  </si>
  <si>
    <t>Катетер имеет дистальный рентгеноконтрастный концевой маркер, проксимальный люэровский порт и предварительно установленный стилет (в соответствующих случаях). Проксимальный люэровский порт предназначен для подсоединения аспирационной линии . Наличие инкапсулированной металлической оплетки в стенке катетера, технология FullWall. Плоское сечение металлической оплетки. Наличие рентгеноконтрастной метки на 1,5 мм проксимальнее мягкого кончика катетера.Совместимость с проводником 0.014", с проводниковым катетером 6F. Длина катетера 140 см. Диаметр кончика 0.068". Внутренний просвет 0,043".  Мягкий атравматичный кончик с фигурным срезом запатентованной конфигурации. Комплект: Аспирационная линия, аспирационный шприц - 2 шт по 30 мл, Чашка фильтр с размером пор 40  µ, аспирационный катетер двухпросветный на протяжении 21 см с минимальным диаметром 6F (минимальный внутреннний диаметр 1,78 мм (0,070 дюйма)) или 7F (минимальный внутренний диаметр 2,03 мм (0,080 дюйма)</t>
  </si>
  <si>
    <t>Коронарный проводник 0.014" длиной 190, 300см. Cердечник выполнен из стали повышенной эластичности с тефлоновым покрытием и платино-никелевой рентгеноконтрастной оплеткой кончика, длина которой в зависимости от вида проводника - 2; 3 см. Опционально дополнительный золотой рентгеноконтрастный маркер 1.5мм на расстоянии 45мм.  Параболический профиль сужения сердечника без дополнительных вставок на кончике проводника. Виды покрытия проводников: 1) гидрофильная дистальная часть,  2) гидрофобное покрытие на основе силикона проксимальной части и износостойкое гидрофильное покрытие дистальной части на основе полиэтиленоксида или поливинилпирролидона не затрагивающее 1.5см оплетки кончика, 3) гидрофобное покрытие проксимальной части и гидрофильное покрытие 29.5см дистальной части не затрагивающее 5мм оплетки кончика, 4) вольфрамсодержащее полиуретановое покрытие дистальной части включая оплетку кончика. Гидрофильное покрытие дистальной части поверх полимерного, 5) гидрофильное покрытие дистальной части за исключением последних 1.5см. Формы кончиков: прямой, J-тип.  Жесткость кончика: 0.4г, 0.7г, 0.8г, 0.9г, 1.0г, 1.2г, 1.5г, 1.7г, 2.7г, 4.1г., 4.7г, 4.8г, 6.2г, 8.7г., 9.7г, 12.5г, 13.3г, 13.9г.  Сила пенетрации (=жесткость кончика/площадь кончика): 20кг/in2, 40кг/in2, 54кг/in2, 72кг/in2/, 80кг/in2 , 101кг/in2, 120кг/in2 , 140кг/in2 , 200кг/in2. Степень поддержки в дистальной части: 3.2г, 5.0г, 5.2г, 5.9г, 6.0г, 8.7г, 11.8г, 12.0г , 12.2г, 14.3г.,  ,16.0г, стандартная,  легкая, ультралегкая. Размеры по заявке Заказчика.</t>
  </si>
  <si>
    <t>Лекарственно-покрытый коронарный стент на основе сплава кобальт хрома L605, с улучшенной проходимостью</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</si>
  <si>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2,25 мм; 2,5 мм; 2,75 мм; 3,0 мм; 3,5 мм 4,0 мм. Наличие широкого диапазона длины стента 9, 12, 15, 18, 21, 24, 28, 33 и 38мм. Соответствует основным требованиям и стандартам ЕС (СЕ mark)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L605, с дизайном стента открытая ячейка, что позволяет улучшить доступ к боковым ветвям при бифуркационных поражениях.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важно для пациентов нуждающимся в дополнительной последующей операции во избежание риска кровотечения. Покрытие лекарства только на аблюминальной части стента для быстрой эндотелизации и снижению риска тромбоза стента, что особенно критично для пациентов больных диабетом, градиентное покрытие для исключения деламинации полимера и отсутствия риска микроэмболизации сосудов (покрывает только неподвижные части конструкции стента). Толщина балки стента 80 µm. Обязательное наличие системы доставки с трехлепестковым низкокомплаентным баллоном  и номинальным давлением не ниже 9 АТМ для всех диаметров и длин. Материал баллона Нейлон 12, маркеры платина-иридиевые. Покрытие дистальной части системы доставки– гидрофильное. Усиленный сердечником из нержавеющей стали шафт для избежания излома в месте выхода проводника и лучшей передачи усилия. Специально разработанный для стента кончик системы доставки закругленной формы и повышенной износоустойчивости для прохождения кальцинированных поражений без заламывания. Кончик системы доставки красного цвета для лучшей визуализации во время введения проводника. Диаметр дистальной части - не более 2,7 Fr., проксимальной 1,9 Fr. Минимальная рабочая длина системы доставки 144 см. Входной профиль системы доставки не более 0,017” (0,43 мм). Возможность использования системы стента при стентировании через лучевую артерию с проводниковым катетером диаметром 5 Fr (1,42 мм/0,056”).</t>
  </si>
  <si>
    <t>Интродьюсер для трансрадиального доступа. Возможность выбора диаметра 4, 5, 6, 7 Fr. Возможность выбора длины интродьюсеров длиной 7, 10 см.  Возможность выбора интродьюсеров с ренгенконтрастной меткой. Возможность выбора цветовой кодировки диаметра интродьюсера. Наличие ушка на интродьюсере для подшивания к коже, что обеспечивает удобство фиксации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Возможность выбора педиатрических наборов. Длина дилататора (мм): 125; 155. Наличие выбора диаметра прямого, стального мини проводника: 0,018", 0,021",0,025". Длина прямого, стального мини проводника 45см. Игла 20Gx 35мм (для мини проводника 0,025"), игла 21Gx 35мм (для мини проводника 0,018"), игла 22Gx 35мм (для мини проводника 0,018").</t>
  </si>
  <si>
    <t>проводник коронарный</t>
  </si>
  <si>
    <t xml:space="preserve">Проводник коронарный для проведения интервенционных манипуляций на коронарных артериях. Прямой, 180 см, диаметр 0,014”/0,36мм. Возможность удлинения до 300 см с помощью удлинителя, приобретаемого отдельно. Ренгеноконтрастный кончик 3см, длина моделируемой части кончика – 10мм. С гидрофильным покрытием дистальной части проводника со 2-го по 250 мм. С нитиноловым дистальным и стальным проксимальным сердечниками с тефлоновым покрытием. С гибким и тонким соединением дистального нитинолового и стального проксимального стержней. В дистальной части проводника спиральная катушка из нержавеющей стали с переходом в платиновую (на дистальных 3 см) – для лучшей гибкости и визуализации. В комплекте со специальной тупой иглой 22G для моделирования кончика проводника. Наличие выбора проводников с весом кончика 0.6, 1.0 или 3.6г.  Проводник состоит из корпуса (стальной стержень SUS 304), оболочка ствола - политетрафлюроэтилен, держатель - полиэтилен, ручной зажим - полипропилен, гидрофильная оболочка - диметил  акриламида - глицидил мета-крилат кополимер. Стерилизация - этилен оксидом. </t>
  </si>
  <si>
    <t>Интродьюсер для трансрадиального доступа, Возможность выбора диаметра 5, 6, 7 Fr. Наружный диаметр интродьюсеров: 5 Fr - 2,13 мм, 6 Fr - 2,46 мм, 7 Fr - 2,79 мм. Возможность выбора длины интродьюсеров длиной 10, 16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Наличие интродьюсеров с гидрофильным покрытием.  Наличие интродьюсеров с иглой в комплекте.  Наличие возможности выбора комплекта интродьюсера с металлической иглой или иглой-катетером. Наличие выбора диаметра прямого, стального или пластикового мини проводника: 0,018", 0,021",0,025". Длина мини проводника 45, 80 см. Игла 18G длиной 64мм. Игла 20G длиной: 35, 51 мм (для мини проводника 0,025"), Игла 21G длиной 35 мм (для мини проводника 0,021"), игла 22G длиной: 25, 35 мм (для мини проводника 0,021").</t>
  </si>
  <si>
    <t xml:space="preserve">баллонный катетер быстрой замены </t>
  </si>
  <si>
    <t xml:space="preserve">Катетеры баллонные для транслюминальной ангиопластики коронарных артерий. Диаметр (мм): 1,0; 1,25; 1,5 - 1 рентгеноконтрастная метка;2,0; 2,25; 2,5; 2,75; 3,0; 3,25; 3,5; 3,75; 4,0 - 2 рентгеноконтрастные метки. Длина 5; 10; 15; 20; 30; 40 мм. Материал баллона Нейлон 12. Гидрофильное покрытие баллонного катетера M-coat. Наличие красного гибкого кончика катетера для лучшей видимости.Конусный сердечник проводника из нержавеющей стали для оптимальной способности к проталкиванию, для максимального увеличения усилия передачи. Входной профиль баллона 0,41 мм для баллонных катетеров диаметром от 1.0 до 1.5 мм и 0,43 мм для баллонных катетеров диаметром от 2.0 до 4.0 мм. Рабочий профиль баллона 0,58 мм для баллонных катетеров диаметром 1,0 мм, 0,62 мм для баллонных катетеров диаметром 1,25 мм, и 0,73 мм для баллонных катетеров диаметром от 2.0 до 4.0 мм. Рабочая длина катетера 145 см. Номинальное давление 6 атм. Давление разрыва 14 атм., для баллонных катетеров диаметром 1,0-3,0мм, и 12 атм., для катеров диаметром 3,25-4,0 мм. Материал рентгеноконтрастной метки баллона: платина - иридий. Тонкие и короткие утопленные рентгеноконтрастные метки длиной 0,8 мм и толщиной 25 мкм. Наличие маркеров глубины на расстоянии 90см и 100см от см от дистального кончика катетера. Диаметр проксимального шафта - 1,9 Fr (0,64 мм), диаметр среднего шафта 2,5 Fr (0,84 мм), диаметр дистального шафта – 2,4 Fr (0,79 мм) – 2,7 Fr (0,89 мм) для баллонных катетеров диаметром от 1.0 до 1.5 мм и 2,6 Fr (0,87 мм) для баллонных катетеров диаметром от 2.0 до 4.0 мм. Совместим с проводниковым катетером 4Fr (0,050 дюйма / 1,27 мм). Совместим с проводником 0,014 дюйма (0,36 мм). Дизайн баллона – трехлепестковый для баллонных катетеров диаметром от 2.25 до 4.0мм, двухлепестковый для баллонных катетеров диаметром от 1.0 до 2.0 мм. </t>
  </si>
  <si>
    <t>Катетер диагностический.  Материал катетера: наружный слой – нейлон с полиуретаном, средний слой – двойная оплетка из нержавеющей стали на всем протяжении катетера, за исключением дистальных 2 см, внутренний слой – нейлон с полиуретаном. Наличие наружного диаметра 4, 5 и 6 Fr. Наличие увеличенного внутреннего просвета 4Fr не менее 0,041”/1,03 мм,  5Fr не менее 0,047”/1,20 мм,  6Fr не менее 0,051”/1,30 мм. Совместимость с 0,038”/0,97 мм проводником. Максимальное давление не более 1000 psi /6,895 kpa. Мягкий полипропиленовый кончик катетеров за исключением Pigtail.  Наличие выбора длины катетеров 65см, 80см, 90см, 100см, 110см.  Наличие выбора специальных форм для правой и левой коронарных артерии, для трансрадиального доступа.</t>
  </si>
  <si>
    <t>Интродьюсер феморальный. Возможность выбора диаметра 4, 5, 6, 7, 8, 9, 10, 11 Fr.  Возможность выбора длины интродьюсеров длиной 5,7, 10 см. Возможность выбора интродьюсеров с ренгенконтрастной меткой. Возможность выбора цветовой кодировки диаметра интродьюсера.  Возможность выбора двухслойной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Возможность выбора интродьюсеров с гидрофильным покрытием.  Наличие интродьюсеров с иглой в комплекте 20 G x 32 mm, 20 G x 36 mm, 21 G x 36 mm, 20 G x 38 mm, 21 G x 35 mm, 20 G x 51 mm, 18 G x 64 mm, 18 G x 70mm. . Наличие возможности выбора комплекта интродьюсера с металлической иглой или иглой-катетером.  Возможность выбора педиатрических наборов.  Наличие выбора длин минипроводника 45см, 80см. Наличие выбора диаметра мини проводника: 0,018",0,021", 0,025", 0,035", 0,038".</t>
  </si>
  <si>
    <t>Шприц-манометр  для создания и мониторинга давления в пределах от -0,4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30мл, оборудовано безвоздушным ротатором, обеспечивающим безвоздушное соединение с баллонным катетером. Наличие гибкой трубки (удлинительной линией) высокого давления с двойным плетением длиной 20 и 50 см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позволяет удалить воздух и чрезмерную жидкость без сжимания спускового устройства (триггера).     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 Воможность достижения максимального давления за 3 полных оборота рукоятки. Устройство аналоговое. Поршень, расположенный в корпусе, имеет тройное кольцо (для исключения протекания колбы), на конце поршень заострен для образования «безопасного пространства», с целью минимизации попадания воздуха. Дисплей с флюоресцирующим фоном расположен под углом 30° по отношению к корпусу прибора для лучшей визуализации оператором. Различные варианты комплектации: 1) краник трехходовый, с прозрачным корпусом, крутящийся, гемостатический клапан 7F или 9F (Y-коннектор) различной конфигурации - с кнопкой, с поворотным или кнопочно-поворотным механизмом-двойной гемостатический клапан , торкдевайс (для управления коронарным проводником), «тупая» игла для бережного проведения коронарного проводника через гемостатический клапан. Возможность выбора индефлятора с  цифровым электронным дисплеем с целью создания и мониторинга давления в пределах от -0.4 до 30 АТМ (-6 до +441 PSI) с точностью ± -0.625.Наличие встроенного датчика давления для точного считывание давления.Возможность просмотра времени с момента последней инфляции и измерения времени инфляции.Светящийся LED дисплей высокого разрешения, расположенный под углом для облегчения визуализации даже при слабой освещенности. Возможность выбора аналогова индефлятора  30 Атм. в наборе со шприцом ангиографическим 10мл. и Трубкой  удлинителем длиной 33,02 см.</t>
  </si>
  <si>
    <t>Cтент предсталяет собой небольшую металлическую трубку с лазерной обработкой ручной точности, изготовленную из металлического сплава кобальт-хром (L605), предназначенного для использования в медицине. Стент покрыт содержащим сиролимус раствором, который состоит из равных частей лекарственного препарата и гидрофобного носителя (пробукола). Дизайн ячейки стента открытая. Концентрация лекарственного вещества 1,2 μm /кв.мм, Максимальное содержание лекарственного средства составляет 208 мкг для самого крупного стента (4,0 х 32 мм). проксимальный шафт с тефлоновым покрытием 1,9 F, дистальный шафт полиамид 2,5 F, Входной профиль системы доставки не более 0.016” номинальное давление 10 атм, давление разрыва 18 атм, Кроссинг профиль стента – 0,031” – 0,037” (0,79мм – 0,93 мм) Стент предварительно установлен на катетере с баллоном, снабженном двумя рентгеновскими маркерами, которые обозначают концы стента. По мере надувания баллона, стент расширяется в направлении стенки целевого сосуда и действует, как поддерживающая структура. Такой стент является постоянным имплантантом. Во время внутреннего заживания стента происходит образование нео-интима и реэндотелизация. Стент следует использовать только в случае, если очаговое образование, характеризующееся симптомом «мишени», было расширено с помощью катетера баллонной дилатации соответствующего размера. Чтобы сохранить проходимость сосуда, последовательно могут быть размещены несколько стентов. Наличие размеров: диаметр 2,00, 2,25, 2,50, 2,75, 3,00, 3,50, 4,00 мм длины 8/9 мм, 13/14 мм, 16 мм, 19 мм, 24 мм, 27 мм, 32 мм</t>
  </si>
  <si>
    <t>1шт - Перчатки - неопудренные, стерильные, гипоаллергенные размер №7. 1шт - Перчатки - неопудренные, стерильные, гипоаллергенные размер №7.5. 1шт - Зажим - полипропиленовый медицинский зажим, предназначенный для использования во время захвата губки/салфеток при осуществлении антисептических процедур. Длина - 19cм. Материал - полипропилен + 30% стекловолокно. Закруглённый наконечник. 1шт - Скальпель,  лезвие: изготовлено из нержавеющей стали, скальпель №11. 1шт - Чаша 250 мл - 100% Полипропилен. Материал из полипропилена. 1шт - Чаша 100 мл  -  100% полипропилен, прозрачная. 1шт - Чаша 2500 мл. Градуированный внутренний профиль при удержании проводника внутри чаши. Продукт изготовлен из полипропилена.  Чаша содержит внутренний проводниковый зажимный держатель. 1шт - Манифолд - в комплект входит: линия давления длина 120см; инфузионный набор - вентилируемый; трехпортовый манифолд высокого давления, 12мл шприц для контраста. 1шт - Игла - игла из нержавеющей стали, конический концентратор с соединением замка Люэра, изготовленный из полипропилена, цвет - голубой, 23Ga х 1 1/4'. 1шт - Игла пункционная 18 G - диаметр составляет 1,25 мм или 18Га, длина  2.75 " или 6.98мм. Минимальный внутренний диаметр концентратора составляет 0,0395 ". Максимальный диаметр проводника - 0,380. 1шт - Шприц: объемом (мл) 5 - объем: 5 мл , стерильно, с наконечником тип крепления иглы к цилиндру шприца, при котором игла "надевается" в шприц. 2шт - Шприц: объемом (мл) 10 - объем: 10 мл , стерильно, с наконечником тип крепления иглы к цилиндру шприца, при котором игла "надевается" в шприц. 1шт - Шприц: объемом (мл) 20 - объем: 20 мл , стерильно, с наконечником тип крепления иглы к цилиндру шприца, при котором игла вкручивается в шприц. 1шт - Линии для мониторинга давления для взрослых и детей - 120см длины мама/папа соединитель - типа - "надевания" не содержит диэтилгексилфталат, твердость опоры 84 Термической стабильности, желтая точка 30 мин, черная точка 85 мин., внутренний диаметр 1,6 мм, наружный диаметр 3,2 мм. Прозрачность чистая. Сделано из поливинилхлорида. 1шт - Покрытие: защитное на стол - общий размер скатерти - 180см*137см. Покрытие разделено на 3 части - 2 части из водоотталкивающего полиэтилена и 1 часть из водопоглощающего материала. водопоглощающий материал - поглощает воду с коэффициентом поглощения более, чем 300%, водопоглощающая часть представлена длиной 180 см и 61 см в ширину. Покрытие имеет клеевой маркер на нижней стороне. 1шт - Халат одноразовый - Размер: XL, халат идет в комплекте с полотенцем. 1шт - Халат одноразовый - Размер: L, халат идет в комплекте с полотенцем. 1шт - Простыня одноразовая - простыня ангиографическая с 4-мя отверстиями ( 2 отверстия радиального доступа, 2 отверстия феморального доступа). Общая ширина простыни 270см, длина 380см. 1шт - Простыня одноразовая - простыня, размерами: 150х250см. 1шт - Покрытие защитное для снимков R35- покрытие представлено из полиэтиленовой пленки толщиной 0.05мм. Покрытие может обладать 2 положениями - расслабленным и растянутым. В расслабленном положении длина внутреннего радиального отверстия составляет 24-28см. В натянутом положении - длина 90 -/+ 2 см. На отверстии внутреннего диаметра имеется резинка, чтобы прикрепить покрытие к монитору. 1шт - Покрытие защитное - изготовлено из 100х100см полиэтиленовой плёнки толщиной 0,05мм . Покрытие обладает 2 положениями - расслабленным и растянутым. Диаметр отверстия в расслабленном состоянии составляет 38-41см в ширину, а диаметр отверстия в растянутом состоянии составляет 100-103см в ширину. Резиновые ленты представлены на отверстии, чтобы обеспечить помощь в прикреплении и расположении покрытия. 30шт - Салфетки 10х10 см - Стерильная марля впитываемостью выше, чем 550%. Внутренние слои - 1. Без диэтилгексилфталат, 10 * 10 см общий размер 12 слоёв. Метод стерилизации: Этиленоксидом</t>
  </si>
  <si>
    <t>набор мониторинга внутрисосудистого давления с вариантами исполнения (стандартный комплект с одним каналом)</t>
  </si>
  <si>
    <t xml:space="preserve">набор мониторинга внутрисосудистого давления с вариантами исполнения (стандартный комплект с двумя каналами) </t>
  </si>
  <si>
    <t>Система установки коронарного стента, выделяющего эверолимус, диаметром (мм): 2; 2.25; 2.5; 2.75; 3; 3.25; 3.5; 4; длиной (мм): 8; 12; 15; 18; 23; 28; 33; 38. Матричный баллонорасширяемый стент. Дизайн стента в виде ряда волнистых колец соединенных 3мя перемычками по типу "вершина-к-впадине". Материал стента: кобальт хромовый сплав L-605. Покрытие стента: толщиной не более 7.8 микрон из акриловых и флюорополимеров, содержащее эверолимус в концентрации не более 100 мкг/см2. Толщина стенки: не более 0.0032 inch (0.0813мм). Система доставки: баллонный катетер быстрой смены 145см из пебакса (полиэфира) совместимый с 0.014" проводником. 2 рентгеноконтрастных маркера по краям стента. Профиль кончика не более 0.017". Профиль стента на баллоне (кроссинг профиль) не более 0.042" (стент 3.0x18мм). Протяженность цилиндрической части баллона за края стента не более 0.65мм. Длина конуса баллона не более 2мм для стентов 2.25-3.0 мм. 5ти-лепестковая укладка баллона. Номинальное давление (NP) 10 атм; расчетное давление разрыва (RBP) 18атм. Для стента 3.0х18мм: объем стента не более 1.81мм3, Соотношение металл/артерия не более 13.3% для диаметра 3.00 мм, и 12.8 % для диаметра 4.00 мм. укорочение 0% , отскок не более 4.4% при номинальном давлении. Срок выделения лекарственного вещества 80% за 30 дней, и 100% в течении 120 дней. Размеры по заявке конечного получателя. Срок годности – 36 месяцев.</t>
  </si>
  <si>
    <t>Баллонный катетер быстрой смены (RX) под 0.014" проводник длиной  145см. Проксимально однопросветный сегмент в виде металлической гипотрубки с просветом 0.021" (0.53мм) скошенной на конце, дистально двухпросветный сегмент из гибкого полимера. Соединение между сегментами без внутреннего мандрена. Двойное гидрофильное покрытие снаружи и гидрофобное покрытие канала проводника. Диаметр шафта проксимально/дистально  2.1/2.4F (TREK) 2.1/2.3F (MINI TREK)., длина кончика  3мм. Профиль вхождениея в поражение: 0.0168" (0.42мм). Профиль прохождения   0.021" (0.53мм) в средней части баллона (кроссинг профиль). Материал баллона: пебакс (полиэфир). Двухслойная стенка баллона для размеров 2.25 - 5.0мм. Номинальное давление (NP)  8 атм., расчетное давление разрыва (RBP)  14 атм. 3х лепестковая укладка баллона. Интегрированные в шафт вольфрамовые рентгеноконтрастные маркеры длиной 1.0мм. Размерный ряд: диаметр 1.2, 1.5, 2.0мм, 2.25, 2.5, 2.75, 3.0, 3.25, 3.5, 3.75, 4.0, 4.5, 5.0мм , длина 6, 8, 12 ,15, 20, 25, 30мм</t>
  </si>
  <si>
    <t>Катетер внутрисосудистый цифровой ультразвуковой визуализирующий</t>
  </si>
  <si>
    <t xml:space="preserve">Проводник с датчиком давления  </t>
  </si>
  <si>
    <t xml:space="preserve">Проводник с датчиком давления предназначен для измерения фракционного резерва кровотока коронарного и периферического сосудистого русла в двух режимах: 1) при введении медикаментов, вызывающих максимальную гиперимию (FFR); 2) безмедикаментозного режима (iFR),  а также поддержки проводимых по нему баллонных катетеров и иных инструментов. Состоит из 1) проксимальной части с тефлоновым покрытием, поворотным устройством и коннектором с модульным разъемом для подключения к считывающему устройству; 2) тела проводника диаметром не более 0,014” на всем протяжении; 3) дистального гибкого участка длиной не менее 30см. Наличие гидрофильного покрытия на расстоянии не менее 27 см. от датчика давления. Наличие гибкого рентгенконтрастного кончика длиной не более 3см., прямой или J-образной формы, за которым расположен пъезоэлектрический датчик давления. Кончик имеет плоский несущий компонент, позволяющий придавать ему желаемую форму. Коннектор с 5 площадками контакта для проводника, разъемом формата RJ45 на гибком проводе для подключения к модуля пациента. Рабочая длина проводника 185 или 300см. Не более 1 шт. в упаковке. Стерильно. Для одноразового применения. Совместим с системами ComboMap, SmartMap, S5, S5i, S5X, S5iX, Core, CoreMobile </t>
  </si>
  <si>
    <t>Стент коронарный с лекарственным покрытием</t>
  </si>
  <si>
    <t>Коронарная стент-система, покрытая сиролимусом, представляет собой комбинированный продукт устройство/лекарство, состоящее из двух компонентов: одобренная СЕ коронарная стент-система из сплава хрома-кобальта F562; поверхность инертная, обработана методом ионной имплантации для уменьшения высвобождения ионов Cr, Co и Ni, покрыта биостойкой полимерной матрицей,  содержащей сиролимус (в дозе 0,90 мкг/мм2) в просвете. Устройство представляет собой баллонорасширяемый коронарный стент внутри быстрозаменяемого доставляющего катетера. Состав покрытия, которое накладывается аблюминально на поверхность стент системы, включает комбинацию Акрилового и гидрофобного сополимеров, смешанных с сиролимусом. Номинальные дозы сиролимуса на стенте  0,90 мкг/мм2. Активный фармацевтический ингредиент (АФИ): Сиролимус. Неактивные ингредиенты; Акриловый и гидрофобный сополимер Неактивный и биосовместимый  полимер Р5 Полимер Р5 смешиватеся с сиролимусоми  наносится  на стент, получая однородное покрытие на аблюминальной поверхности. Стент подходит для крепления к баллонам доставляющего катетера различных размеров, от 2,0 до 4,0 мм. Система доставки быстрой смены катетера с баллоном, расположенным на дистальном конце. Дистальный стержень состоит из двух лучей, один используется для расширения баллона, а второй представляет собой проводник. Проксимальный стент представляет собой гипотрубку из нержавеющей стали. Визуальные проксимальные маркеры из состава золота 24 К (0,9 ± 0,1mm)  расположены на расстоянии 88 см и 98 см от дистального вспомогательного наконечника катетера, позиционирование которого не требует помощи рентгеноскопии. Характеристики компонентов стента: Длина стента (мм) 8; 12; 15; 18, 23; 28; 32; 36; 40.  Доступные номинальные диаметры стента (мм) 2.0, 2.25; 2.50; 2.75; 3.00; 3.50; 4.00.  Толщина каркаса 62 μm. Дизайн стента: открытые ячейки. Рабочая длина системы доставки 141 см. Соотношение металл/артерия в среднем 14%. Сжимаемость менее 1 %. Средняя сократимость менее 5 %. Совместим с коронарным проводником (макс.)-0.014” (0,36 мм). Совместим с проводниковым катетером 5 F (1,65 мм). Номинальное давление 7 бар. Расчетное давление разрыва 17 бар.  Продукт используется для увеличения просвета коронарной артерии у пациентов с симптомами ИБС вследствие образования очагов протяженностью ≤ 40 мм в нативной коронарной артерии диаметром от 2,0 мм до 4,0 мм. Способ стерилизации - этиленоксид. Размеры по заявке заказчика</t>
  </si>
  <si>
    <t>Нить стерильная хирургическая, синтетическая, нерассасывающаяся, монофиламентная, изготовленная из Полипропилена (3/0)  90см  две иглы колющие, игла 26 мм</t>
  </si>
  <si>
    <t xml:space="preserve">Нить стерильная хирургическая, синтетическая, нерассасывающаяся, монофиламентная, изготовленная из  синтетического линейного полиолефина (полипропилен). Нить  окрашена в контрастный  цвет для улучшения визуализации в ране.  Метрический размер 2, условный размер    3/0. Длина нити  90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имеют конструкцию, увеличивающую надежность их фиксации в иглодержателе  за счет насечек в месте захвата.  Иглы колющие, 1/2  окружности, 26 мм длиной. Диаметр тела иглы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пластиковом лотке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</si>
  <si>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Лавсан 2/0, с иглой, 10 м</t>
  </si>
  <si>
    <t>шовный материал плетеный 2/0, с иглой, 10 м. полиэтилентерефталат (полиэфир, лавсан) Цвет: зеленый, белый. Реакция тканей: минимальная. Преимущества: Нить прочна, гибка, удобна в манипуляциях, надежно держит узел. Показания: Широкая область применения для аппроксимации тканей и наложения лигатур. Противопоказания: Не рекомендована для использования при операциях на органах мочевыделительной и желчевыделительной системы (риск камнеобразования), а также в бактериально-контаминированных тканях.Особенности: Нить обладает фитильностью, капиллярностью и «пилящим» эффектом при прохождении через ткани. Однократного применения, стерильная.</t>
  </si>
  <si>
    <t>Тип оксигенатора-мембранный половолоконный. Тип мембраны –микропористый полипропилен. Площадь мембраны оксигенатора-2,5 м2. Трансфер кислорода при 7 л/мин- не менее 420 мл/мин. Трансфер углекислого газа при 7 л/мин- не менее 310 мл/мин, Первичный обьем заполнения оксигенатора  не более 260 мл,  Скорость кровотока 1-7 л/мин, встроенный в оксигенатор артериальный фильтр - 38 микрон, Материал теплообменника-РЕТ(полиэтилентерфтолат), металлическая скоба между током крови и воды для удаления электростатического напряжения в оксигенаторе.  Встроенная линия автоматического удаления пузырьков из оксигенатора,Венозно-кардиотомный резервуар -Материал изготовления - тритан - Полностью прозрачный ударопрочный корпус. Обьем венозного резервуара-4 500 мл Вращение венозных туррелей – на 360 градусов, гнезда датчиков давления под острым углом по отношению току крови. Наличие адаптера 1/2- 3/8 для венозной линии кардиотомного резервуара Кровоток (кардиотомной крови) 1-7 л/мин, Максимальный кровоток в кардиотомном резервуаре 6 л/мин,Размеркардиотомного фильтра 40 микрон, Наличие раздельного венозного и кардиотомного фильтров Наличие порта для подсоединения вакуума к венозному резервуару, наличие порта для присоденинения датчиков давления в резервуаре.  Сертифицирован для работы с летучими анестетиками (севоран, севофлюран, изофлюран).Система магистралей - схема магистралей из поливинилхлорида или силикона по индивидуальному заказу  каждой клиники, основные магистрали соединены с коннекторами оксигенатора и венознозного резервуара. Набор для операционного стола включает в себя держатель для магистралей, кардиотомный отсос 20х16 Fr. Мешок для утилизации набора. Оксигенатор и система магистралей одной фирмы-производителя. Оксигенатор поставляется в наборе одновременно с кардиотомным венозным резервуаром и системой собственных магистралей. В состав набора может входить система для  кардиоплегии  с набором собственных магистралей.</t>
  </si>
  <si>
    <t>Биопротез из свиной ткани  состоит из свиных аортальных клапанов, которые были сохранены в устойчивом глютаральдегиде, установлены двухступенчатым процессом, и затем соответствующе приспособлены  к гибкому ацетильному полимеру стентов. Каркас-ацеталь-гомополимер, покрытый полиэстерной тканью, рентгеноконтрастное кольцо и маркеры стоек каркаса. Обработка тканей:сурфактант-натрия додецил сульфат. Дугообразное шовное кольцо полностью повторяет анатомию нативного фиброзного кольца и располагается вровень с краем каркаса клапана. Система имплантации CINCH II со встроенным храповым механизмом (механизм одностороннего вращения) позволяет “складывать” стойки каркаса для облегчения имплантации, завязывания узлов за стойками каркаса,  предотвращает образование петель вокруг стоек каркаса клапана. Размер калпана: наружний диаметр каркаса 21.0мм, 23.0мм, 25.0 мм, 29.0мм,    внутренний даметр каркаса 18.5 мм, 20.5 мм, 22.5, 24.0 мм, 26.0 мм,   диаметр шовного кольца 27.0 мм, 30.0 мм, 33.0 мм, 36.0 мм, 39.0 мм, высота клапана 15.0 мм 16.0 мм, 17.5 мм, 18.3 мм, 20.0 мм, аортальная протрузия 12.0 мм, 13.5 мм, 15.0 мм, 15.5 мм, 16.0 мм</t>
  </si>
  <si>
    <t>Кольцо для аннулопластики  отличается повышенной жесткостью и помогает воссоздать естественную форму митрального клапанного кольца. Используется для лечения функциональных поражений митрального клапана, таких как митральная регургитация с ишемическим компонентом и дилатационная кардиомиопатия. Кольцо для аннулопластики  обладает следующими свойствами:Седловидная форма, воспроизводящей естественную геометрию митрального клапанного кольца, уменьшает нагрузку на створки клапана и улучшает его работу; Отношение высоты кольца к ширине коммисур (AHCWR) 15-25%;  Выполнено из плетеного полимера, титаново / силиконовый сердечник; Маркеры облегчают размещение колец и наложение швов; Девять размеров, 24 - 40 мм</t>
  </si>
  <si>
    <t>Материал хирургический гемостатический рассасывающийся 7,5 см x 10 см. (гемостатические салфетки)</t>
  </si>
  <si>
    <t>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Представляет собой абсорбируемую вязаную ткань плотного плетения.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Приведенный выше список штаммов патогенов должен быть подтвержден доказанным бактерицидным эффектом и должен быть указан в прилагаемой к продукту инструкции. Материал полностью рассасывается в течение 7-14 дней. Материал должен быть предназначен для остановки капиллярных, венозных и слабых артериальных кровотечений во многих областях хирургии, в частности,  при геморроидэктомии, имплантации васкулярных протезов, биопсиях, операциях на легких, в челюстно-лицевой хирургии, при резекции желудка, операциях на горле и носе, операциях на паренхиматозных органах, гинекологических операциях, при операциях на щитовидной железе, в нейрохирургии, особенно цереброваскулярной, при пересадке кожи, при лечении поверхностных ран. Размер 7,5 см x 10 см.</t>
  </si>
  <si>
    <t>Электрофизиологический картирующий катетер с управляемым кончиком, стерильный, однократного применения, с изгибом D, диаметром 7F, длиной 115 см</t>
  </si>
  <si>
    <t xml:space="preserve">Электрофизиологический катетер  (неорошаемый) </t>
  </si>
  <si>
    <t>Электрофизиологический катетер (орошаемый)</t>
  </si>
  <si>
    <t>Катетер аблационный неорошаемый</t>
  </si>
  <si>
    <t xml:space="preserve">Управляемый аблационный катетер с несколькими изгибами и боковым отклонением кончика, сконструированный из экструдированного полимера и оплетки из нержавеющей стали. Диаметр катетера 7 Fr. Межэлектродное расстояние - 2/5/2 мм. Радиус изгиба при 90° - 40-60 мм. Рабочая длина - 110 см. Количество электродов - 4. Дистальный электрод - 4 мм.  </t>
  </si>
  <si>
    <t>Набор для проведения ангиографических процедур с принадлежностями Набор для РЧА и ЭФИ</t>
  </si>
  <si>
    <t xml:space="preserve">1шт - Перчатки - неопудренные размер №7. 1шт - Перчатки - неопудренные размер №7,5. 1шт -  Зажим - полипропиленовые медицинские щипцы. Закруглённый наконечник. 1шт - Скальпель - ручка скальпеля. Скальпель №11. 1шт - Чаша 250 мл. 1шт - Чаша 100 мл. 1шт - Игла. 1шт - Игла пункционная 18 G. 1шт - Шприц: объемом (мл) 5 - объем: 5 мл. 2шт - Шприц: объемом (мл) 10 - объем. 1шт - Шприц: объемом (мл) 20. 1шт - Линии для мониторинга давления для взрослых и детей - 120см длины. 1шт - Покрытие: защитное на стол - общий размер скатерти - 180см*137см.1шт - Халат одноразовый - Размер: XL, халат идет в комплекте с полотенцем. 1шт - Халат одноразовый - Размер: L, халат идет в комплекте с полотенцем. 1шт – Простыня - Общая ширина простыни 280 см, длина 330 см. 1шт - Покрытие защитное на стол - покрытие на стол, изготовленно из материала не из гибких волокон. 150см х 250см. 1шт - Покрытие для снимков R-35 см - покрытие для трубки представлено из полиэтиленовой пленки 122.5см х 122.5см х 0.05мм шт.1шт - Покрытие защитное - защитное покрытие должно быть изготовлено из 100см * 102см * 0,05мм полиэтиленовой плёнки. Ширина покрытия составляет 100 см, длина - 102 см. Покрытие обладает 2 положениями - расслабленным и растянутым. Диаметр отверстия в расслабленном состоянии составляет 38-41см в ширину, а диаметр отверстия в растянутом состоянии составляет 100-103см в ширину. Резиновые ленты представлены на отверстии, чтобы обеспечить помощь в прикреплении и расположении покрытия. 30шт - Салфетки 10х10 см. Внутренние слои - 1. Без диэтилгексилфталат, 10 * 10 см общий размер 12 слоёв1шт - Комплект манифолда с 3 портами для ангиографии. Состав: инфузионная система, манифолд с 3 портами F/Rot.MLL, 150 см инфузионная линияF/MLL, 12 мл шприц-ручка.Имеется возможность поставки устройство для радиального сжатия предназначено для достижения гемостаза после удаления иглы, интродьюсера или катетера из сосудистого русла (по заявке клиента). </t>
  </si>
  <si>
    <t>Электрод эндокардиальный временный для наружных электрокардиостимуляторов ЭЛВИ</t>
  </si>
  <si>
    <t>режим стимуляции VVI, VOO. Максимальный диаметр 5.7 F. Общая длина 130 см. Полезная длина - 110 см. Конфигурация дистального конца - изогутый. Контакт дистальный (катод V) 5.7 F. Площадь 12 мм2. Материал - титан. Эл. сопротивление спирали катода 60 Ом. Контакт проксимальный (анод V) 5.4 F. Площадь 22 мм2. Материал - FeCrNi.Эл. сопротивление спирали анода 60 Ом.Межконтактное расстояние 10 мм.Изолятор 5.4 F.</t>
  </si>
  <si>
    <t xml:space="preserve">Армированный транссептальный гайд-интрадьюсер </t>
  </si>
  <si>
    <t>Плетёный армированный интродьюсер с наличием атравматичного кончика и гемостатического клапана. Рентген контрастный маркер на кончике. Размер интродьюсера 8.5 Fr, размер дилятатора 8.5 Fr, максимальный размер проводника .032 (in), рабочая длина интродьюсера 63 см, дилятатора - 67 см. Длина проводника 180 см. Изгиб SL0, SL1, SL2, SL3, SL4, SR0, SR1.</t>
  </si>
  <si>
    <t xml:space="preserve">Транссептальные иглы </t>
  </si>
  <si>
    <t>Игла для транссептальной пункции, длина 71, 89, 98 см, размер 18 ga. взрослый, угол среза 50 градусов, маркер на чехле иглы для определения направления изгиба, проксимальный размер стилета 0.7 мм, дистальный размер стилета 0.35 мм. Изгиб BRK, BRK1, BRK2.  В комплект входит транссептальная игла из нержавеющей стали и стилет.</t>
  </si>
  <si>
    <t xml:space="preserve">Набор поверхностных электродов </t>
  </si>
  <si>
    <t>Навигационные патчи для системы сердечного картирования Ensite Velocity большие и малые, каждый комплект содержит 3 пары поверхностных патчей, 10 ЭКГ электродов и 1 референтный электрод. EN0010. Совместим с большинством катетеров, а также системами крио аблации. Возможность навигации одновременно до 128 электродов в режиме реального времени.</t>
  </si>
  <si>
    <t>Набор трубок для ирригационного насоса</t>
  </si>
  <si>
    <t xml:space="preserve">Йогексол раствор для инъекций 350 мг йода/мл по 100 мл </t>
  </si>
  <si>
    <t xml:space="preserve">Прозрачная бесцветная или светло-желтого цвета жидкость (раствор) Раствор для инъекций 350 мг йода/мл.  100 мл во флаконы из прозрачного стекла для инъекций, укупоренные пробками резиновыми для инъекционных флаконов и обжатые алюминиевыми крышками с комбинированными пластиковыми колпачками или крышками с откидными колпачками. </t>
  </si>
  <si>
    <t>флакон</t>
  </si>
  <si>
    <t>Йогексол раствор для инъекций 350 мг йода/мл по 50 мл</t>
  </si>
  <si>
    <t xml:space="preserve">Прозрачная бесцветная или светло-желтого цвета жидкость (раствор) Раствор для инъекций 350 мг йода/мл.  50 мл во флаконы из прозрачного стекла для инъекций, укупоренные пробками резиновыми для инъекционных флаконов и обжатые алюминиевыми крышками с комбинированными пластиковыми колпачками или крышками с откидными колпачками. </t>
  </si>
  <si>
    <t>Натрия хлорид</t>
  </si>
  <si>
    <t>Раствор для инфузий 09 % 250 Миллилитр</t>
  </si>
  <si>
    <t>Перчатки хирургические, латексные, стерильные, опудренные, размерами 5,5; 6; 6,5; 7; 7,5; 8; 8,5; 9</t>
  </si>
  <si>
    <t>Перчатки хирургические, латексные, стерильные, опудренные, размерами 5,5; 6; 6,5; 7; 7,5; 8; 8,5; 9. Размер по заявке заказчика</t>
  </si>
  <si>
    <t>пара</t>
  </si>
  <si>
    <t>Натрия хлор 10% 200мл</t>
  </si>
  <si>
    <t>Натрия гидрокарбонат 4% 200мл</t>
  </si>
  <si>
    <t>Новокаин 0,5% 200мл</t>
  </si>
  <si>
    <t>Рингера 200 мл</t>
  </si>
  <si>
    <t>Перекись 3% 500мл</t>
  </si>
  <si>
    <t xml:space="preserve">Перекись 6% </t>
  </si>
  <si>
    <t>литр</t>
  </si>
  <si>
    <t>Вода очищенная 200мл</t>
  </si>
  <si>
    <t>Масло вазелиновое 100ст</t>
  </si>
  <si>
    <t>Азопирам 100мл</t>
  </si>
  <si>
    <t>Фурацилин  0,02% 400мл</t>
  </si>
  <si>
    <t>Уксусная кислота 3% 400мл</t>
  </si>
  <si>
    <t>Стерильная вода</t>
  </si>
  <si>
    <t xml:space="preserve">Разведение спирта </t>
  </si>
  <si>
    <t>кг</t>
  </si>
  <si>
    <t>Наименование закупаемых товаров</t>
  </si>
  <si>
    <t>Краткая характеристика закупаемых товаров</t>
  </si>
  <si>
    <t>Тип  трансдюсера Пьезоэлектрический, мультиэлементный. Частота (не менее): 20 МГц. Диаметр измерений 16 мм. Профиль УЗ-трансдьюсера 2.9 F. Диаметр: 2.9F (0.97 мм). Максимальный размер проводника 0,014” (0,356 мм). Минимальный размер проводникового катетера 5 F (1,67 мм). Длина: 150 см. Система доставки RX. Функции исследования 1. Внутрисосудистое ультразвуковое исследование (в оттенках серого). 2. Функция VH IVUS («Виртуальная гистология») внутрисосудистого исследования морфо-гистологической структуры коронарных и периферических артерий сосудов. 3. Функция цветового отображения потока крови в просвете сосуда</t>
  </si>
  <si>
    <t>Имплантируемый МРТ-совместимый мультипрограммируемый однокамерный частотно-адаптирующий электрокардиостимулятор SSIR с функцией активного контроля захвата. Режимы cтимуляции: ВЫКЛ; VVIR; AAIR; A00; VVI; AAI; A00R; VVT; AAT; V00; V00R. Значение базовой частоты в диапазоне, но не уже чем от 30 до 200 имп/мин. Значение амплитуды стимуляционного импульса в диапазоне, но не уже чем от 0,2 до 7,5 В. Значение длительности импульса в диапазоне, но не уже чем от 0,1 до 1,5 мс. Наличие функции активного контроля захвата.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постоянной основе. Функция частотного гистерезиса: наличие минимум трёх вариантов гистерезиса - динамический гистерезис; повторный гистерезис; поисковый гистерезис. Наличие программируемого ночного ритма стимуляции.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Функция автоматического контроля электрода: наличие подпорогового измерения импеданса электродов каждые 30 с независимо от фазы собственного проведения или стимуляции. Функция автоматической проверки электрода: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автоматической записи внутрисердечных электрограмм (ВЭГМ) в память ЭКС: 4-х эпизодов длительностью до 10 с каждый. Возможность проведения автоматических тестов определения чувствительности, порогов стимуляции и сопротивления при контрольном осмотре пациента. Запись данных пациента в память ЭКС: наличие. Расчётный срок службы: 14 лет 9 месяцев при 50% стимуляции с базовой частотой не менее 60 имп/мин; амплитудой стимулов не менее 2,5 В; длительностью импульса не менее 0,4 мс; импедансом электрода не более 1000 Ом. Масса не более 20,8 г. Толщина не более 6,5 мм. Объём не более 10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менее 6 Френч. Комплект поставки: 1. Электрокардиостимулятор МРТ-совместимый, однокамерный – 1 шт.2. Эндокардиальный МРТ-совместимый электрод активной фиксации, диаметром не более 6 Френч – 1 шт.3. Интродьюсер - 1 шт.</t>
  </si>
  <si>
    <t>1. Устройство: Коннектор IS-1 BI/UNI. Масса не более 21.5 г; Габариты не более:  40.2 мм x 42.9 мм x 7.5 мм; Объем   не более 9.7 см3; Напряжение 2.8 В; Батарея Литий-йод; Срок службы  не менее 10.4 лет (В режиме SSR или SSI, 60 уд/мин, 100% стимуляция, желудочковая 2.0 В, ширина импульса 0.4 мс, импеданс 1000 Ω );Режимы Стимуляции: VVIR; VVI; VVT; VOOR; VOO; AAIR; AAI; AAT; AOOR; AOO; OVO; OAO; Наличие функции управления желудочковым захватом, постоянное определение порога стимуляции с программируемыми периодичностями минимум каждые 15 мин; Наличие функции сна с возможностью программирования отдельной частотой в программируемый интервал времени; Наличие функции гарантии детекции при активизации с возможностью изменять порог чувствительности, чтобы отслеживать изменения детектированной амплитуды. Наличие функции мониторинга электрода для мониторирования целостности электрода, измеряя и регистрируя импеданс электрода с возможностью переключать электрод с биполярной на монополярную полярность. Параметры стимуляции: Нижняя частота: 30-170 уд/мин; Верхняя частота сенсора: 80-180 уд/мин; Амплитуда стимуляции в ПП и ПЖ 0,5- 7,5 V; Длительность импульса 0,12- 1,5 мс; Чувствительность 0,25- 4 мВ; Полярность стимуляции – Биполярная, Монополярная, Настраиваемая; Полярность детекции - Биполярная, Монополярная, Настраиваемая. Сбор диагностических данных: ЧСС пациента; Формат гистограммы; Профиль частоты; Эпизоды высокой частоты; Эпизоды адаптации с падением частоты; Отчет первичного опроса; Тренды управления захватом; Тренды чувствительности; Тренды электрода и данные по импедансу; История основных параметров.2. Электрод для стимуляции/сенсинга: полярность – биполярный, коннектор  IS-1 Вi; стандартная длина 58 см. 3. Интродьюсер чрескожный с боковым портом и клапаном, размер 7,8, 9, 10 Fr. – 1 шт</t>
  </si>
  <si>
    <t>Двухкамерный частотно-адаптивный электрокардиостимулятор (AAIR&lt;=&gt;DDDR) совместимый для дальнейшего подключения к системе удаленного мониторинга за пациентом.1.  Устройство: Коннектор IS-1 BI/UNI. Масса не более 27.1 г; Объем не более 12.1 см3; Габариты не более:  44.7 мм x 47.9 мм x 7.5 мм; Батарея Литий-йод; Напряжение 2.8 В; Батарея Литий-йод; Срок службы не менее 11.3 лет (при режиме DDDR 60 уд/мин, 100% стимуляция, желудочковая 2.0В , предсердная 1.5В, 0.4 мс ширина импульса, 1000 импеданс); Постоянное автоматическое управление порогами стимуляции в обеих камерах. Наличие функции управляемой желудочковой стимуляция – (УЖС) обеспечивает спонтанное проведение автоматический переключая режим стимуляции с DDD(R) на AAI(R) и обратно, уменьшая ненужную желудочковую стимуляцию. Наличие функции поиска AV задержки - программируемая функция предназначена для определения времени спонтанного АВ проведения пациента и изменения интервалов ДАВ и САВ, поддержания спонтанной активации желудочков и отслеживания быстрых предсердных сокращений. Наличие автоматического постжелудочкового предсердного рефрактерного период (ПЖПРП) – функция предохраняет от тахикардии, индуцированной электрокардиостимулятором и обеспечивает соотношение частоты блокады более 2:1, исходя из средней предсердной частоты. Функция улучшает защиту от индуцированной электрокардиостимулятором тахикардии, продлевая ПЖПРП при меньшей частоте синхронизации и обеспечивая соотношение частоты блокады более 2:1, укорачивая ПЖПРП и ДАВ (при необходимости) при большей частоте. Наличие функции: Функция Ответ на падение частоты который мониторирует сердце на предмет значительного падения частоты и реагирует стимуляцией сердечной деятельности повышенной частотой; Функция Предпочтительная стимуляция предсердий предназначенная для поддержания последовательности эпизодов стойкого возбуждения, обеспечивая постоянную стимуляцию, которая, практически, соответствует спонтанному синусовому ритму. Функция Овердрайв стимуляция после переключения режима работает с помощью функции Переключение режима, чтобы выполнять предсердную овердрайв стимуляцию во время уязвимой фазы после прекращения эпизода ПТ/ФП. Функция Ответ на проведение ФП помогает поддерживать нормальную желудочковую частоту во время эпизодов ПТ/ФП. Функция гарантия детекции для автоматического изменения порога чувствительности. Режимы стимуляций: AAIR&lt;=&gt;DDDR, DDDR, AAI&lt;=&gt;DDD, DDD, DDIR, DDI, DVIR, DVI, DOOR, DOO, VDD, VVIR, VDIR, VVI, VDI, VVT, VOOR, VOO, AAIR, ADIR, AAI, ADI, AAT, AOOR, AOO, ODO, OVO, OAO. Параметры стимуляции: Нижняя частота: 30-170 уд/мин; Верхняя частота сенсора: 80-180 уд/мин; Амплитуда стимуляции в ПП и ПЖ 0,5- 7,5 V; Длительность импульса 0,12- 1,5 мс; Чувствительность 0,25- 4 мВ; Полярность стимуляции – Биполярная, Монополярная, Настраиваемая; Полярность детекции - Биполярная, Монополярная, Настраиваемая.Сбор диагностических данных: ЧСС пациента; Состояние АВ проводимости; Формат гистограммы; Гистограмма Поиск АВ+; Профиль частоты; Эпизоды высокой частоты; Эпизоды адаптации с падением частоты; Тренд предсердной аритмии; Отчет первичного опроса; Длительность эпизодов предсердной аритмии; Желудочковый ритм во время эпизодов предсердной аритмии; Тренды управления захватом; Тренды чувствительности; Тренды электрода и данные по импедансу; История основных параметров.2. Электрод для стимуляции/сенсинга: полярность – биполярный, коннектор  IS-1 Вi; стандартная длина 58 см.3. Электрод для стимуляции/сенсинга: полярность – биполярный, коннектор  IS-1 Вi; стандартная длина 52 см.4. Интродьюсер чрескожный с боковым портом и клапаном, размер 7,8, 9, 10 Fr. – 2 шт</t>
  </si>
  <si>
    <t>Двухкамерный имплантируемый кардиовертер-дефибриллятор представляет собой многопрограммное кардиологическое устройство, которое осуществляет мониторинг и  регулировку сердечного ритма больного за счет одно- или двухкамерной  частотно адаптивной стимуляции брадикардии; лечение желудочковых и предсердных тахиаритмий. 1 Устройство: коннекторы: IS-1, DF-4; масса: 78 г.; объем: 34 см3;  Габариты: 68 мм x 51 мм x 13 мм; Материалы, контактирующие с тканями человека - Титан, полиуретан, силиконовый каучук. Форма корпуса: Физиологическая контурированная; Батарея: Гибридная CFx литий/серебряная ванадийоксидная. Максимальная поставляемая энергия 36Дж. Максимальная накопленная  энергия 42Дж. Стандартное время зарядки в начале службы 8,3 сек. Стандартное время на момент наступления рекомендуемого времени замены (RRT) 12,3 сек. Срок службы: не менее 9 лет (с учётом полугодовых шоков с максимальной мощностью, с 50% стимуляцией ПП, амплитуда ПП 2,5 В, ПЖ 3,5 В, сопротивление 600 Ом, ежеквартальные передачи данных с помощью удаленного наблюдения). Продленный срок службы батареи (PSP) это время между RRT (рекомендуемое время замены) и EOS (окончание срока службы). Продолжительность PSP устанавливается сроком на 3 месяца при выполнении следующих условий: 100% стимуляция DDD с частотой 60 мин-1,  амплитуда стимуляции предсердий и  правого желудочка - 2,5В, ширина импульса 0,4мс; нагрузка стимуляции 600 ОМ, а также 6 полных зарядов. Если устройство превышает указанные условия, извещение об EOS может появиться до конца 3-месячного срока.Наличие функций: Автопереключение между режимами стимуляции (AAI(R) &lt;-&gt; DDD(R)); Автоматическое измерение порогов стимуляции и автоматическое изменение выходных параметров при изменениях порогов в обеих камерах;  Автоматическая настройка чувствительности; Адаптация частоты стимуляции в ответ на физическую нагрузку; Адаптация AV интервала к ЧСС; Авто PVARP (постжелудочковый рефрактерный период предсердий) с адаптацией к ЧСС или частоте стимуляции для предотвращения тахикардии, вызванной кардиостимулятором; Неконкурентная предсердная стимуляция (NCAP) после предсердной экстрасистолы; Вмешательство при тахикардии, вызванной кардиостимулятором; Ответ на желудочковую экстрасистолу (PVC); Превентивная желудочковая стимуляция (VSP) при перекрестных помехах; Переключение режимов работы с DDDR на DDI неотслеживающий режим при наличии предсердной тахиаритмии предотвращает быструю стимуляцию желудочков при наджелудочковых тахикардиях; Ответ на проведение фибрилляции предсердий на желудочки способствует поддержанию регулярной желудочковой частоты во время эпизодов фибрилляции предсердий; Стабилизация предсердной частоты после предсердной экстрасистолы; Предпочтительная стимуляция предсердий (APP) для профилактики пердсердных аритмий и ФП; Стабилизация частоты сокращений желудочка (VRS) после желудочковой экстрасистолы. Технология для сокращения количества необоснованных шоков: алгоритмы для дифференциации ФЖ / ЖТ / НЖТ на основе анализа взаимодействия предсердных и желудочковых сигналов, ЧСС, регулярности ритма; морфологический дискриминатор высокой точности; алгоритм для распознавания гиперчувствительности Т-волны. Алгоритм для распознавания электромагнитного шума на электродах. Алгоритм для подачи тревожного сигнала при повреждении электрода. Алгоритм Подтверждение+ для предотвращения нанесения шока при неустойчивых ЖТ.Параметры обнаружения тахиаритмии.Обнаружение ФП/ТП: мониторинг, интервал детекции – 150-450 мс.Обнаружение ФЖ: интервал детекции – 240-400 мс.Обнаружение быстрой ЖТ: интервал детекции – 200-600 мс.Обнаружение ЖТ: интервал детекции – 280-650 мс.Критерии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ритма и внезапность начала пароксизма. Антихахикардитическая стимуляция – автоматическое переключение АТС до/во время набора заряда. Тип терапии – Burst; Ramp; Ramp+. Число импульсов: 1-15. Интервал R-S1 =(%RR): 50-97%, шаг 3%. Минимальный интервал АТС V-V 150-400 мс.2 Дефибрилляционный электрод: МРТ совместимый, коннектор DF-4, фиксация  – активная; Материал изоляции Силикон; наличие стероида, длина электрода 62 см, максимальный диаметр электрода 8.6 Fr;3 Предсердный электрод: МРТ совместимый, коннектор  IS-1 Вi; фиксация  – активная, стандартные длины 45-110 см, Расстояние от кончика до кольца не более 10мм, диаметр корпуса электода менее 2 мм.4 Интродьюсер чрескожный 2 шт. с боковым портом и гемостатическим  клапаном, размеры 7, 8, 9, 10 Fr</t>
  </si>
  <si>
    <t>МРТ-совместимый однокамерный имплантируемый кардиовертер-дефибриллятор. Три зоны детекции аритмий: ЖТ1, ЖТ2, ФЖ. Интервал детекции ЖТ: для ЖТ1: Выкл, от 270 до 600 мс; Для ЖТ2: Выкл; от 270 до 500 мс.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ВЫКЛ; ± 8 … (4) … ±48. Критерий устойчивой ЖТ - ВЫКЛ, 1, 2, 3, 5, 10, 20, 30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правильной дискриминации.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стимуляции: VVIR; VVI; V00; ВЫКЛ. Значение базовой частоты в диапазоне, но не уже чем от 30 до 160 имп/мин. Значение амплитуды стимуляционного импульса в диапазоне, но не уже чем от 0,5 до 7,5 В. Значение длительности импульса в диапазоне, но не уже чем от 0,4 до 1,5 мс. Наличие функции автоматического мониторинга порогов стимуляции c передачей информации по системе удаленного мониторинга. Наличие частотного гистерезиса: динамический, повторный, сканирующий. Программирование ночного ритма стимуляции. Беспроводная телеметрия, основанная на энергосберегающем алгоритме передачи данных. Возможность автоматической записи внутрисердечных электрограмм (ВЭГМ) в память ИКД: не менее 2-х эпизодов по 56 мин.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Варианты коннекторов шокового электрода: DF4 и DF-1.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врача.Расчетный срок службы ИКД: не менее 10.1 лет с учётом: ежеквартальных шоков с максимальной энергией (т.е. 4 шока 40 Дж в год); 15% стимуляции ПЖ с частотой не менее 60 имп/мин; амплитуде не менее 2,5 В; длительности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82 г. Объем не более 33 см3.В каждый комплект должны входить:1. МРТ-совместимый однокамерный кардиовертер-дефибриллятор – 1 шт.2. МРТ-совместимый шоковый электрод улучшенной конструкции, уменьшающий нагрузку на электрод в области коннектора и трикуспидального клапана, активной фиксации, стероидный, длиной не менее 65 см, диаметр не более 7.8 Френч - 1 шт.;3. Интродьюсер - 1 шт</t>
  </si>
  <si>
    <t>Трехкамерное устройство для сердечной ресинхронизирующей терапии с функцией кардиоверсии-дефибрилляции (СРТ-ИКД)
1. Устройство: коннекторы: IS-1, IS-4, DF-4; масса не более 81 г.; объем не более 35 см3; Габариты не более  74 мм x 51 мм x 13 мм; Наличие фукнции: амбулаторная автоматическая оптимизации AV/VV задержек самим устройством; автоматическая векторная оптимизация на ЛЖ электроде, минимум 16 программируемых векторов;  срок службы: более 7 лет (При 15% ПП, 50% ПЖ, 100% ЛЖ стимуляциях, амплитуда 2,5 В, импеданс 600 Ом.) мм.Наличие функций: автоматическое измерение порогов стимуляции и автоматическое изменение выходных параметров при изменениях порогов во всех 3-х камерах;  Функция частотной адаптации. Функция адаптации интервала АВ к частоте сердечных сокращений. Функция ответа на проведение ФП на желудочки. Функция стабилизации частоты сокращения желудочков. Режим сна. Функция оведрайв стимуляции после эпизода наджелудочковой тахикардии. Функция неконкурентной предсердной стимуляции.Батарея:  Гибридная CFx литий/серебряная ванадийоксидная. Максимальная запрограммированная энергия 35 Дж.Максимальная поставляемая энергия 36Дж.Максимальная накопленная  энергия 42Дж.Стандартное время зарядки в начале службы 8,3 сек.Стандартное время на момент наступления рекомендуемого времени замены (RRT) 12,3 сек.Режимы стимуляции: DDDR; DDD; DDIR; DDI; AAIR; AAI; VVIR; VVI; DOO; AOO; VOO; ODO. Параметры стимуляции. Амплитуда стимуляции ПП, ПЖ, ЛЖ: 0,5 – 8 В. Ширина импульса: 0,03-1.5 мсек. Чувствительность ПП и ПЖ: 0.15-4.0 mV. Полярность стимуляции ПЖ – биполярная/ интегрированная биполярная (с кончика на катушку). Полярность стимуляции ЛЖ - LV1 to RVcoil; LV2 to RVcoil; LV3 to. RVcoil; LV4 to RVcoil; LV1 to LV2; LV1 to LV3; LV1 to LV4; LV2 to LV1; LV2 to LV3; LV2 to LV4; LV3 to LV1; LV3 to LV2; LV3 to LV4; LV4 to LV1; LV4 to LV2; LV4 to LV3. Параметры стимуляции СРТ: Стимуляция желудочков RV; RV→LV; LV→RV ; LV. Межжелудочковая задержка: 0 - 80 мсек. Функция ответа на воспринятое собственное сокращение желудочков. Функция восстановления отслеживания предсердий. Звуковые предупреждающие сигналы: при достижении суточной нагрузки предсердной тахикардии/ФП; при достижении количества шоков, доставленных за один эпизод: 1-6; при истечении всех терапий, запрограммированных для данного эпизода;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 при отключенной детекции ФЖ).Параметры обнаружения тахиаритмии.Обнаружение ФП/ТП: мониторинг, интервал детекции – 150-450 мс.Обнаружение ФЖ: интервал детекции – 240-400 мс.Обнаружение быстрой ЖТ: интервал детекции – 200-600 мс.Обнаружение ЖТ: интервал детекции – 280-650 мс.Критерии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и внезапность начала. Антихахикардитическая стимуляция – автоматическое переключение АТС до/во время набора заряда. Тип терапии – Burst; Ramp; Ramp+. Число импульсов: 1-15. Интервал R-S1 =(%RR): 50-97%, шаг 3%. Минимальный интервал АТС V-V 150-400 мс.Технология для сокращения количества необоснованных шоков. Алгоритмы дифференциации ФЖ / ЖТ / НЖТ. Алгоритм для распознавания гиперчувствительности Т-волны. Алгоритм для распознавания электромагнитного шума на электродах. Алгоритм для подачи тревожного сигнала при повреждении электрода. Алгоритм для предотвращения нанесения шока при неустойчивых ЖТ.2 Дефибрилляционный электрод: МРТ совместимый, коннектор DF-4, фиксация  – активная; Материал изоляции Силикон; наличие стероида, длина электрода 62 см, максимальный диаметр электрода 8.6 Fr;3 Электрод квадриполярный для стимуляции левого желудочка: 4-х полюсный, наличие стероида на всех 4-х полюсах, длина: 78 см; наличие минимального расстояния между полюсами не более 1.3 мм, наличие миниумум 16-ти векторов стимуляции, минимум 3 формы электрода для различных анатомии.4 Электрод: МРТ совместимый,коннектор  IS-1 Вi; фиксация  – активная; Материал изоляционного слоя - силикон; длина 52 см, 5 Интродьюсер чрескожный 3 шт. с боковым портом и гемостатическим  клапаном, размеры 7,8, 9, 10 Fr.6 Доставляющая система из 2-х катеторов с интегрированными гемостатическими клапанами. В комплекте проводник - длина 120 см, диаметр 0.09 см; управляемый катетер - длина 45 см, внутренний диаметр 7.2 Fr, наружный диаметр 9.9 Fr; дилататор - длина 60 см, наружный диаметр 7.0 Fr; нож для разрезания интродьюсера размер от 6 Fr; игла размер 1.2 мм, шприц 12 мл.7 Катетер-баллон для венографии: наружный диаметр 6 Fr; рекомендуемый размер проводника 7.0 Fr; баллон - диаметр 10 мм, длина - 80 см; шприц 12.5 мл.</t>
  </si>
  <si>
    <t>МРТ-совместимый трехкамерный имплантируемый кардиовертер-дефибриллятор с поддержкой квадриполярного левожелудочкового электрода.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Интервал детекции ЖТ: для ЖТ1: Выкл, от 270 до 600 мс; Для ЖТ2: Выкл; от 270 до 500 мс. Количество комплексов при детекции: для ЖТ1 от 10 до 100; для ЖТ2 от 10 до 80; для редетекции для ЖТ1 от 10 до 50; для ЖТ2 от 10 до 40. Внезапное начало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правильной дискриминации.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стимуляции: Выкл.; DDD(R); DDI(R); VDD(R); VDI(R); AAI(R); VVI(R); VOO; DOO.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мониторинга порогов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Наличие 12 вариантов векторов полярности левожелудочковой стимуляции. Наличии функции для тестирования ЛЖ-электрода, для упрощения выборы оптимального вектора стимуляции. Возможность автоматической записи внутрисердечных электрограмм (ВЭГ) в память ИКД: не менее 3-х эпизодов по 56 мин. Беспроводная телеметрия, основанная на энергосберегающем алгоритме передачи данных.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Варианты коннекторов шокового электрода: DF4 и DF-1.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6,6 лет с учётом: ежеквартальных шоков с максимальной энергией (т.е. 4 шока 40 Дж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87 г. Объем не более 36 см3.В каждый комплект должны входить:1. МРТ-совместимый трехкамерный кардиовертер-дефибриллятор – 1 шт.2. МРТ-совместимый шоковый электрод улучшенной конструкции, уменьшающий нагрузку на электрод в области коннектора и трикуспидального клапана, активной фиксации, стероидный, длиной не менее 65 см, диаметр не более 7.8 Френч - 1 шт.;3. МРТ-совместимый предсердный электрод активной фиксации, стероидный, длиной не менее 53 см, диаметром не более 5,9 Френч - 1 шт.;4. МРТ-совместимый левожелудочковый квадриполярный электрод (для коронарного синуса). С различными вариантами длин электрода, изгибов дистальной части и расстояния между полюсами. Внешний диаметр не более 1,6 мм (4,8 Френч). Стероид - дексаметазона ацетат (содержится в резервуаре для постепенного высвобождения). Содержания дексаметазона ацетата не более 0,5мг - 1 шт.;5. Система доставки для постановки левожелудочкового электрода через коронарный синус - 1 комплект; 6. Аксессуары для системы доставки левожелудочкового электрода – 1 комплект;7. Интродьюсеры - 3 шт.</t>
  </si>
  <si>
    <t>Возможность управления электродом в одной плоскости Соответствие. Диаметр электрода Не более 6F, 7 F. Число электродов для регистрации внутрисердечных электрограмм Не менее 4. Длина вводимой части катетера Не менее 92, 115 см. Длина дистального электрода Не более 1 мм. Типы кривизны  D. Предел досягаемости для кривизн D – 64 мм. Совместимость с различными ЭФИ системами Соответствие. Расстояние между центрами электродов 2-5-2 мм, 5 мм, 10 мм. Ширина электрода Не менее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Материал вводимой части катетера Полиуретан. Материал внутренних проводящих проводов медь. Материал внутренних тяг Нитинол. Компрессионная пружина на внутренней тяге Наличие. Диаметр компрессионной пружины Не менее 0,1 мм. Плавность хода рабочей части катетера, отсутствие «скачков» и «мертвых зон» при перемещении рабочей части катетера Соответствие. Доверенность от компании-производителя Наличие. Гарантия производителя Наличие. Стерильность упаковки Наличие. Необходимость однократного использования Соответствие. Русскоязычная инструкция в комплекте поставки Наличие</t>
  </si>
  <si>
    <t>Электрод должен быть специально предназначен для проведения  картирования устьев легочных вен Соответствие. Возможность управления электродом в двух плоскостях Соответствие. Диаметр дистальной части электрода в области петли Не более 3F. Диаметр проксимальной части электрода Не менее 7 F. Диаметр петли Изменяем.ый. Максимальный диаметр петли Не более 15 мм. Минимальный диаметр петли Не более 25 мм. Число электродов для регистрации внутрисердечных электрограмм Не менее 10/20. Возможность одновременной регистрации биполярных и униполярных сигналов Соответствие. Длина катетера Не менее 115 см. Типы кривизны  D. Предел досягаемости для кривизн D – 64 мм. Совместимость с различными ЭФИ системами Соответствие. Необходимость однократного использования Соответствие. Расстояние между центрами электродов Не менее 8 мм, 2-6-2мм. Материал электродов Платино-иридиевый сплав. Материал вводимой части катетера Полиуретан. Материал внутренних проводящих проводов медь. Материал петли Нитинол. Компрессионная пружина на внутренней тяге Наличие. Плавность хода рабочей части катетера, отсутствие «скачков» и «мертвых зон» при перемещении рабочей части катетера Соответствие. Возможность визуализации катетера на навигационной системе Соответствие</t>
  </si>
  <si>
    <t>Возможность управления электродом в одной плоскости Соответствие. Диаметр электрода Не более 7 F№ Число электродов для регистрации внутрисердечных электрограмм Не менее 20. Длина вводимой части катетера Не менее 115 см. Типы кривизны  Ismus. Совместимость с различными ЭФИ системами Соответствие. Расстояние между центрами электродов 2-12-2 мм. Ширина электрода Не более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Материал вводимой части катетера Полиуретан. Материал внутренних проводящих проводов медь. Материал внутренних тяг Нитинол. Компрессионная пружина на внутренней тяге Наличие. Диаметр компрессионной пружины 0,1 мм. Плавность хода рабочей части катетера, отсутствие «скачков» и «мертвых зон» при перемещении рабочей части катетера Соответствие</t>
  </si>
  <si>
    <t>Возможность управления электродом в одной плоскостиСоответствие. Электрод должен быть специально предназначен для проведения  «неохлаждаемой» абляции Соответствие. Диаметр электрода Не более 6F, 7 F. Число электродов для регистрации внутрисердечных электрограмм Не менее 4. Длина вводимой части катетера Не менее 70, 92, 110, 115 см.Длина дистального электрода Не более 4 мм. Типы кривизны  А, B, C, D, E, F, 270. Предел досягаемости для кривизн А – 38 см, B -51 мм, C -64 мм, D – 64 мм, Е – 64 мм, F – 76 мм. Датчик измерения температуры Термопара. Совместимость со специализированным РЧ генераторомСоответствие. Совместимость с различными ЭФИ системами Соответствие. Расстояние между центрами электродов Не более 2-5-2 мм. Ширина электрода Не более 1,3 мм.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Оплетка вводимой части катетера Не менее 32. Оплетка рабочей части катетера Не менее 16. Материал вводимой части катетера Полиуретан. Материал внутренних проводящих проводов медь. Материал внутренних тяг Нитинол. Компрессионная пружина на внутренней тяге Наличие. Диаметр компрессионной пружины Не менее 0,1 мм. Плавность хода рабочей части катетера, отсутствие «скачков» и «мертвых зон» при перемещении рабочей части катетераСоответствие</t>
  </si>
  <si>
    <t>Катетер электрофизиологический для диагностики и лечения заболеваний сердца (лечебный орошаемый Celsius ThermoCool (крив. F, 7F, эл. 3.5 мм, 115 см). Возможность управления электродом в одной плоскости Соответствие. Электрод должен быть специально предназначен для проведения  «охлаждаемой» абляции по «открытому» контуру Соответствие. Специальный канал для подвода охлаждающего раствора к дистальному электроду Наличие. Специальная канюля для подачи орошающего раствора Наличие. Диаметр электрода Не более 7 F. Число отверстий на дистальном электроде для «открытого» контура орошения Не менее 6. Число электродов для регистрации внутрисердечных электрограмм Не менее 4. Длина вводимой части катетера Не менее 115 см. Длина дистального электрода Не более 3,5 мм
Типы кривизны  F. Предел досягаемости для кривизн F – 76 мм. Датчик измерения температуры Термопара. Совместимость со специализированным насосом для проведения «охлаждаемых» абляций по «открытому» контуру орошения Соответствие. Совместимость со специализированным РЧ генератором Соответствие. Совместимость с различными ЭФИ системами Соответствие. Расстояние между центрами электродов Не более 2-5-2 мм. Ширина электрода Не более 1,3 мм. Диаметр орошающих отверстий Не более 0,41 мм. Общая площадь орошающих отверстий Не более 0,78 мм2. Толщина стенки дистального электрода Не более 0,1 мм. Возможность одновременной регистрации биполярный и униполярных сигналов Соответствие. Материал электродов Платиново-иридиевый сплав. Оплетка вводимой части катетера Не менее 32. Оплетка рабочей части катетера Не менее 16. Материал вводимой части катетера Полиуретан. Материал внутренних проводящих проводов медь. Материал внутренних тяг Нитинол. Компрессионная пружина на внутренней тяге Наличие
Диаметр компрессионной пружины Не менее 0,1 мм. Плавность хода рабочей части катетера, отсутствие «скачков» и «мертвых зон» при перемещении рабочей части катетера Соответствие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</si>
</sst>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0_р_._-;\-* #,##0.0_р_._-;_-* &quot;-&quot;??_р_._-;_-@_-"/>
  </numFmts>
  <fonts count="12" x14ac:knownFonts="1">
    <font>
      <sz val="11"/>
      <color theme="1"/>
      <name val="Calibri"/>
      <family val="2"/>
      <charset val="204"/>
      <scheme val="minor"/>
    </font>
    <font>
      <sz val="11"/>
      <color theme="1"/>
      <name val="Calibri"/>
      <family val="2"/>
      <charset val="204"/>
      <scheme val="minor"/>
    </font>
    <font>
      <b/>
      <sz val="10"/>
      <color rgb="FF000000"/>
      <name val="Times New Roman"/>
      <family val="1"/>
      <charset val="204"/>
    </font>
    <font>
      <b/>
      <sz val="10"/>
      <name val="Times New Roman"/>
      <family val="1"/>
      <charset val="204"/>
    </font>
    <font>
      <sz val="10"/>
      <name val="Arial Cyr"/>
      <charset val="204"/>
    </font>
    <font>
      <sz val="14"/>
      <color theme="1"/>
      <name val="Times New Roman"/>
      <family val="1"/>
      <charset val="204"/>
    </font>
    <font>
      <sz val="10"/>
      <color theme="1"/>
      <name val="Times New Roman"/>
      <family val="1"/>
      <charset val="204"/>
    </font>
    <font>
      <b/>
      <sz val="11"/>
      <name val="Times New Roman"/>
      <family val="1"/>
      <charset val="204"/>
    </font>
    <font>
      <sz val="10"/>
      <color rgb="FF000000"/>
      <name val="Times New Roman"/>
      <family val="1"/>
      <charset val="204"/>
    </font>
    <font>
      <sz val="10"/>
      <name val="Times New Roman"/>
      <family val="1"/>
      <charset val="204"/>
    </font>
    <font>
      <sz val="10"/>
      <color indexed="8"/>
      <name val="Times New Roman"/>
      <family val="1"/>
      <charset val="204"/>
    </font>
    <font>
      <b/>
      <sz val="11"/>
      <color theme="1"/>
      <name val="Times New Roman"/>
      <family val="1"/>
      <charset val="204"/>
    </font>
  </fonts>
  <fills count="6">
    <fill>
      <patternFill patternType="none"/>
    </fill>
    <fill>
      <patternFill patternType="gray125"/>
    </fill>
    <fill>
      <patternFill patternType="solid">
        <fgColor theme="0"/>
        <bgColor rgb="FF000000"/>
      </patternFill>
    </fill>
    <fill>
      <patternFill patternType="solid">
        <fgColor rgb="FFFFFFFF"/>
        <bgColor rgb="FF000000"/>
      </patternFill>
    </fill>
    <fill>
      <patternFill patternType="solid">
        <fgColor theme="0"/>
        <bgColor indexed="64"/>
      </patternFill>
    </fill>
    <fill>
      <patternFill patternType="solid">
        <fgColor indexed="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164" fontId="1" fillId="0" borderId="0" applyFont="0" applyFill="0" applyBorder="0" applyAlignment="0" applyProtection="0"/>
    <xf numFmtId="0" fontId="4" fillId="0" borderId="0">
      <alignment horizontal="center"/>
    </xf>
  </cellStyleXfs>
  <cellXfs count="42">
    <xf numFmtId="0" fontId="0" fillId="0" borderId="0" xfId="0"/>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 fontId="3" fillId="2" borderId="1" xfId="2"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65" fontId="3" fillId="2" borderId="1" xfId="1"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0" fillId="0" borderId="0" xfId="0" applyAlignment="1">
      <alignment wrapText="1"/>
    </xf>
    <xf numFmtId="0" fontId="5" fillId="0" borderId="0" xfId="0" applyFont="1" applyAlignment="1">
      <alignment horizontal="right"/>
    </xf>
    <xf numFmtId="0" fontId="0" fillId="0" borderId="0" xfId="0" applyBorder="1" applyAlignment="1">
      <alignment horizontal="center" vertical="center"/>
    </xf>
    <xf numFmtId="0" fontId="0" fillId="0" borderId="0" xfId="0" applyBorder="1" applyAlignment="1">
      <alignment horizontal="center" vertical="center" wrapText="1"/>
    </xf>
    <xf numFmtId="3" fontId="0" fillId="0" borderId="0" xfId="0" applyNumberFormat="1" applyBorder="1" applyAlignment="1">
      <alignment horizontal="center" vertical="center" wrapText="1"/>
    </xf>
    <xf numFmtId="4" fontId="0" fillId="0" borderId="0" xfId="0" applyNumberFormat="1" applyBorder="1" applyAlignment="1">
      <alignment horizontal="center"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7" fillId="0" borderId="0" xfId="0" applyFont="1" applyFill="1" applyAlignment="1">
      <alignment vertical="center"/>
    </xf>
    <xf numFmtId="0" fontId="8" fillId="0" borderId="1" xfId="0" applyFont="1" applyFill="1" applyBorder="1" applyAlignment="1">
      <alignment horizontal="center" vertical="center" wrapText="1"/>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3" fontId="6" fillId="4" borderId="1"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3" fontId="9"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3" fontId="9"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xf>
    <xf numFmtId="4" fontId="6" fillId="0" borderId="1"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164" fontId="6" fillId="4" borderId="1" xfId="1" applyFont="1" applyFill="1" applyBorder="1" applyAlignment="1">
      <alignment horizontal="center" vertical="center"/>
    </xf>
    <xf numFmtId="4" fontId="6" fillId="4" borderId="1" xfId="0" applyNumberFormat="1" applyFont="1" applyFill="1" applyBorder="1" applyAlignment="1">
      <alignment horizontal="center" vertical="center" wrapText="1"/>
    </xf>
    <xf numFmtId="4" fontId="6" fillId="0" borderId="1" xfId="0" applyNumberFormat="1" applyFont="1" applyBorder="1" applyAlignment="1">
      <alignment horizontal="center" vertical="center"/>
    </xf>
    <xf numFmtId="4" fontId="11" fillId="0" borderId="0" xfId="0" applyNumberFormat="1" applyFont="1" applyBorder="1" applyAlignment="1">
      <alignment horizontal="center" vertical="center" wrapText="1"/>
    </xf>
  </cellXfs>
  <cellStyles count="3">
    <cellStyle name="Обычный" xfId="0" builtinId="0"/>
    <cellStyle name="Обычный_Лист1"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3"/>
  <sheetViews>
    <sheetView tabSelected="1" view="pageBreakPreview" topLeftCell="A125" zoomScale="85" zoomScaleNormal="40" zoomScaleSheetLayoutView="85" zoomScalePageLayoutView="85" workbookViewId="0">
      <selection activeCell="C133" sqref="C133"/>
    </sheetView>
  </sheetViews>
  <sheetFormatPr defaultRowHeight="15" x14ac:dyDescent="0.25"/>
  <cols>
    <col min="1" max="1" width="5.5703125" customWidth="1"/>
    <col min="2" max="2" width="30.28515625" customWidth="1"/>
    <col min="3" max="3" width="116.140625" customWidth="1"/>
    <col min="4" max="4" width="9.42578125" customWidth="1"/>
    <col min="5" max="5" width="8.42578125" customWidth="1"/>
    <col min="6" max="6" width="13.28515625" customWidth="1"/>
    <col min="7" max="7" width="16.7109375" customWidth="1"/>
    <col min="8" max="8" width="18.7109375" customWidth="1"/>
    <col min="9" max="9" width="31.5703125" customWidth="1"/>
  </cols>
  <sheetData>
    <row r="1" spans="1:9" ht="18.75" x14ac:dyDescent="0.3">
      <c r="I1" s="9" t="s">
        <v>12</v>
      </c>
    </row>
    <row r="3" spans="1:9" ht="25.5" x14ac:dyDescent="0.25">
      <c r="A3" s="1" t="s">
        <v>6</v>
      </c>
      <c r="B3" s="2" t="s">
        <v>251</v>
      </c>
      <c r="C3" s="3" t="s">
        <v>252</v>
      </c>
      <c r="D3" s="4" t="s">
        <v>0</v>
      </c>
      <c r="E3" s="5" t="s">
        <v>1</v>
      </c>
      <c r="F3" s="4" t="s">
        <v>2</v>
      </c>
      <c r="G3" s="6" t="s">
        <v>3</v>
      </c>
      <c r="H3" s="7" t="s">
        <v>4</v>
      </c>
      <c r="I3" s="7" t="s">
        <v>5</v>
      </c>
    </row>
    <row r="4" spans="1:9" ht="127.5" x14ac:dyDescent="0.25">
      <c r="A4" s="1">
        <v>1</v>
      </c>
      <c r="B4" s="26" t="s">
        <v>147</v>
      </c>
      <c r="C4" s="28" t="s">
        <v>148</v>
      </c>
      <c r="D4" s="28" t="s">
        <v>149</v>
      </c>
      <c r="E4" s="33">
        <v>9</v>
      </c>
      <c r="F4" s="33">
        <v>690000</v>
      </c>
      <c r="G4" s="34">
        <f t="shared" ref="G4:G10" si="0">E4*F4</f>
        <v>6210000</v>
      </c>
      <c r="H4" s="32" t="s">
        <v>88</v>
      </c>
      <c r="I4" s="32" t="s">
        <v>8</v>
      </c>
    </row>
    <row r="5" spans="1:9" ht="89.25" x14ac:dyDescent="0.25">
      <c r="A5" s="1">
        <v>2</v>
      </c>
      <c r="B5" s="28" t="s">
        <v>150</v>
      </c>
      <c r="C5" s="28" t="s">
        <v>151</v>
      </c>
      <c r="D5" s="28" t="s">
        <v>149</v>
      </c>
      <c r="E5" s="33">
        <v>1</v>
      </c>
      <c r="F5" s="33">
        <v>620000</v>
      </c>
      <c r="G5" s="34">
        <f t="shared" si="0"/>
        <v>620000</v>
      </c>
      <c r="H5" s="32" t="s">
        <v>88</v>
      </c>
      <c r="I5" s="32" t="s">
        <v>8</v>
      </c>
    </row>
    <row r="6" spans="1:9" ht="89.25" x14ac:dyDescent="0.25">
      <c r="A6" s="1">
        <v>3</v>
      </c>
      <c r="B6" s="28" t="s">
        <v>152</v>
      </c>
      <c r="C6" s="28" t="s">
        <v>153</v>
      </c>
      <c r="D6" s="28" t="s">
        <v>149</v>
      </c>
      <c r="E6" s="33">
        <v>1</v>
      </c>
      <c r="F6" s="33">
        <v>1600000</v>
      </c>
      <c r="G6" s="34">
        <f t="shared" si="0"/>
        <v>1600000</v>
      </c>
      <c r="H6" s="32" t="s">
        <v>88</v>
      </c>
      <c r="I6" s="32" t="s">
        <v>8</v>
      </c>
    </row>
    <row r="7" spans="1:9" ht="89.25" x14ac:dyDescent="0.25">
      <c r="A7" s="1">
        <v>4</v>
      </c>
      <c r="B7" s="26" t="s">
        <v>154</v>
      </c>
      <c r="C7" s="28" t="s">
        <v>155</v>
      </c>
      <c r="D7" s="28" t="s">
        <v>149</v>
      </c>
      <c r="E7" s="33">
        <v>10</v>
      </c>
      <c r="F7" s="33">
        <v>80000</v>
      </c>
      <c r="G7" s="34">
        <f t="shared" si="0"/>
        <v>800000</v>
      </c>
      <c r="H7" s="32" t="s">
        <v>88</v>
      </c>
      <c r="I7" s="32" t="s">
        <v>8</v>
      </c>
    </row>
    <row r="8" spans="1:9" ht="89.25" x14ac:dyDescent="0.25">
      <c r="A8" s="1">
        <v>5</v>
      </c>
      <c r="B8" s="18" t="s">
        <v>156</v>
      </c>
      <c r="C8" s="28" t="s">
        <v>157</v>
      </c>
      <c r="D8" s="28" t="s">
        <v>149</v>
      </c>
      <c r="E8" s="33">
        <v>5</v>
      </c>
      <c r="F8" s="33">
        <v>60000</v>
      </c>
      <c r="G8" s="34">
        <f t="shared" si="0"/>
        <v>300000</v>
      </c>
      <c r="H8" s="32" t="s">
        <v>88</v>
      </c>
      <c r="I8" s="32" t="s">
        <v>8</v>
      </c>
    </row>
    <row r="9" spans="1:9" ht="89.25" x14ac:dyDescent="0.25">
      <c r="A9" s="1">
        <v>6</v>
      </c>
      <c r="B9" s="17" t="s">
        <v>158</v>
      </c>
      <c r="C9" s="32" t="s">
        <v>159</v>
      </c>
      <c r="D9" s="23" t="s">
        <v>7</v>
      </c>
      <c r="E9" s="35">
        <v>3</v>
      </c>
      <c r="F9" s="36">
        <v>2800500</v>
      </c>
      <c r="G9" s="36">
        <f t="shared" si="0"/>
        <v>8401500</v>
      </c>
      <c r="H9" s="32" t="s">
        <v>88</v>
      </c>
      <c r="I9" s="32" t="s">
        <v>8</v>
      </c>
    </row>
    <row r="10" spans="1:9" ht="89.25" x14ac:dyDescent="0.25">
      <c r="A10" s="1">
        <v>7</v>
      </c>
      <c r="B10" s="32" t="s">
        <v>119</v>
      </c>
      <c r="C10" s="32" t="s">
        <v>120</v>
      </c>
      <c r="D10" s="23" t="s">
        <v>7</v>
      </c>
      <c r="E10" s="35">
        <v>3</v>
      </c>
      <c r="F10" s="36">
        <v>145500</v>
      </c>
      <c r="G10" s="36">
        <f t="shared" si="0"/>
        <v>436500</v>
      </c>
      <c r="H10" s="32" t="s">
        <v>88</v>
      </c>
      <c r="I10" s="32" t="s">
        <v>8</v>
      </c>
    </row>
    <row r="11" spans="1:9" ht="255" x14ac:dyDescent="0.25">
      <c r="A11" s="1">
        <v>8</v>
      </c>
      <c r="B11" s="37" t="s">
        <v>160</v>
      </c>
      <c r="C11" s="28" t="s">
        <v>161</v>
      </c>
      <c r="D11" s="32" t="s">
        <v>7</v>
      </c>
      <c r="E11" s="22">
        <v>2</v>
      </c>
      <c r="F11" s="36">
        <v>5500000</v>
      </c>
      <c r="G11" s="36">
        <f>E11*F11</f>
        <v>11000000</v>
      </c>
      <c r="H11" s="32" t="s">
        <v>88</v>
      </c>
      <c r="I11" s="32" t="s">
        <v>8</v>
      </c>
    </row>
    <row r="12" spans="1:9" ht="140.25" x14ac:dyDescent="0.25">
      <c r="A12" s="1">
        <v>9</v>
      </c>
      <c r="B12" s="31" t="s">
        <v>162</v>
      </c>
      <c r="C12" s="26" t="s">
        <v>163</v>
      </c>
      <c r="D12" s="30" t="s">
        <v>7</v>
      </c>
      <c r="E12" s="19">
        <v>150</v>
      </c>
      <c r="F12" s="20">
        <v>185000</v>
      </c>
      <c r="G12" s="20">
        <f>E12*F12</f>
        <v>27750000</v>
      </c>
      <c r="H12" s="14" t="s">
        <v>88</v>
      </c>
      <c r="I12" s="14" t="s">
        <v>8</v>
      </c>
    </row>
    <row r="13" spans="1:9" ht="127.5" x14ac:dyDescent="0.25">
      <c r="A13" s="1">
        <v>10</v>
      </c>
      <c r="B13" s="24" t="s">
        <v>164</v>
      </c>
      <c r="C13" s="24" t="s">
        <v>165</v>
      </c>
      <c r="D13" s="25" t="s">
        <v>7</v>
      </c>
      <c r="E13" s="25">
        <v>800</v>
      </c>
      <c r="F13" s="20">
        <v>34800</v>
      </c>
      <c r="G13" s="20">
        <f t="shared" ref="G13:G73" si="1">E13*F13</f>
        <v>27840000</v>
      </c>
      <c r="H13" s="14" t="s">
        <v>88</v>
      </c>
      <c r="I13" s="14" t="s">
        <v>8</v>
      </c>
    </row>
    <row r="14" spans="1:9" ht="127.5" x14ac:dyDescent="0.25">
      <c r="A14" s="1">
        <v>11</v>
      </c>
      <c r="B14" s="25" t="s">
        <v>166</v>
      </c>
      <c r="C14" s="28" t="s">
        <v>167</v>
      </c>
      <c r="D14" s="25" t="s">
        <v>7</v>
      </c>
      <c r="E14" s="25">
        <v>100</v>
      </c>
      <c r="F14" s="20">
        <v>41800</v>
      </c>
      <c r="G14" s="20">
        <f t="shared" si="1"/>
        <v>4180000</v>
      </c>
      <c r="H14" s="14" t="s">
        <v>88</v>
      </c>
      <c r="I14" s="14" t="s">
        <v>8</v>
      </c>
    </row>
    <row r="15" spans="1:9" ht="140.25" x14ac:dyDescent="0.25">
      <c r="A15" s="1">
        <v>12</v>
      </c>
      <c r="B15" s="25" t="s">
        <v>168</v>
      </c>
      <c r="C15" s="28" t="s">
        <v>169</v>
      </c>
      <c r="D15" s="25" t="s">
        <v>7</v>
      </c>
      <c r="E15" s="25">
        <v>20</v>
      </c>
      <c r="F15" s="20">
        <v>43900</v>
      </c>
      <c r="G15" s="20">
        <f t="shared" si="1"/>
        <v>878000</v>
      </c>
      <c r="H15" s="14" t="s">
        <v>88</v>
      </c>
      <c r="I15" s="14" t="s">
        <v>8</v>
      </c>
    </row>
    <row r="16" spans="1:9" ht="140.25" x14ac:dyDescent="0.25">
      <c r="A16" s="1">
        <v>13</v>
      </c>
      <c r="B16" s="25" t="s">
        <v>70</v>
      </c>
      <c r="C16" s="28" t="s">
        <v>170</v>
      </c>
      <c r="D16" s="25" t="s">
        <v>7</v>
      </c>
      <c r="E16" s="25">
        <v>30</v>
      </c>
      <c r="F16" s="20">
        <v>63750</v>
      </c>
      <c r="G16" s="20">
        <f t="shared" si="1"/>
        <v>1912500</v>
      </c>
      <c r="H16" s="14" t="s">
        <v>88</v>
      </c>
      <c r="I16" s="14" t="s">
        <v>8</v>
      </c>
    </row>
    <row r="17" spans="1:9" ht="153" x14ac:dyDescent="0.25">
      <c r="A17" s="1">
        <v>14</v>
      </c>
      <c r="B17" s="25" t="s">
        <v>171</v>
      </c>
      <c r="C17" s="28" t="s">
        <v>172</v>
      </c>
      <c r="D17" s="25" t="s">
        <v>7</v>
      </c>
      <c r="E17" s="25">
        <v>10</v>
      </c>
      <c r="F17" s="20">
        <v>218100</v>
      </c>
      <c r="G17" s="20">
        <f t="shared" si="1"/>
        <v>2181000</v>
      </c>
      <c r="H17" s="14" t="s">
        <v>88</v>
      </c>
      <c r="I17" s="14" t="s">
        <v>8</v>
      </c>
    </row>
    <row r="18" spans="1:9" ht="204" x14ac:dyDescent="0.25">
      <c r="A18" s="1">
        <v>15</v>
      </c>
      <c r="B18" s="26" t="s">
        <v>121</v>
      </c>
      <c r="C18" s="28" t="s">
        <v>173</v>
      </c>
      <c r="D18" s="25" t="s">
        <v>7</v>
      </c>
      <c r="E18" s="27">
        <v>150</v>
      </c>
      <c r="F18" s="20">
        <v>240550</v>
      </c>
      <c r="G18" s="20">
        <f t="shared" si="1"/>
        <v>36082500</v>
      </c>
      <c r="H18" s="14" t="s">
        <v>88</v>
      </c>
      <c r="I18" s="14" t="s">
        <v>8</v>
      </c>
    </row>
    <row r="19" spans="1:9" ht="114.75" x14ac:dyDescent="0.25">
      <c r="A19" s="1">
        <v>16</v>
      </c>
      <c r="B19" s="25" t="s">
        <v>122</v>
      </c>
      <c r="C19" s="25" t="s">
        <v>123</v>
      </c>
      <c r="D19" s="25" t="s">
        <v>7</v>
      </c>
      <c r="E19" s="27">
        <v>20</v>
      </c>
      <c r="F19" s="20">
        <v>218970</v>
      </c>
      <c r="G19" s="20">
        <f t="shared" si="1"/>
        <v>4379400</v>
      </c>
      <c r="H19" s="14" t="s">
        <v>88</v>
      </c>
      <c r="I19" s="14" t="s">
        <v>8</v>
      </c>
    </row>
    <row r="20" spans="1:9" ht="153" x14ac:dyDescent="0.25">
      <c r="A20" s="1">
        <v>17</v>
      </c>
      <c r="B20" s="25" t="s">
        <v>124</v>
      </c>
      <c r="C20" s="26" t="s">
        <v>125</v>
      </c>
      <c r="D20" s="25" t="s">
        <v>7</v>
      </c>
      <c r="E20" s="27">
        <v>900</v>
      </c>
      <c r="F20" s="20">
        <v>51150</v>
      </c>
      <c r="G20" s="20">
        <f t="shared" si="1"/>
        <v>46035000</v>
      </c>
      <c r="H20" s="14" t="s">
        <v>88</v>
      </c>
      <c r="I20" s="14" t="s">
        <v>8</v>
      </c>
    </row>
    <row r="21" spans="1:9" ht="102" x14ac:dyDescent="0.25">
      <c r="A21" s="1">
        <v>18</v>
      </c>
      <c r="B21" s="25" t="s">
        <v>174</v>
      </c>
      <c r="C21" s="26" t="s">
        <v>175</v>
      </c>
      <c r="D21" s="25" t="s">
        <v>7</v>
      </c>
      <c r="E21" s="27">
        <v>3</v>
      </c>
      <c r="F21" s="20">
        <v>500550</v>
      </c>
      <c r="G21" s="20">
        <f t="shared" si="1"/>
        <v>1501650</v>
      </c>
      <c r="H21" s="14" t="s">
        <v>88</v>
      </c>
      <c r="I21" s="14" t="s">
        <v>8</v>
      </c>
    </row>
    <row r="22" spans="1:9" ht="127.5" x14ac:dyDescent="0.25">
      <c r="A22" s="1">
        <v>19</v>
      </c>
      <c r="B22" s="26" t="s">
        <v>71</v>
      </c>
      <c r="C22" s="32" t="s">
        <v>72</v>
      </c>
      <c r="D22" s="25" t="s">
        <v>7</v>
      </c>
      <c r="E22" s="27">
        <v>100</v>
      </c>
      <c r="F22" s="20">
        <v>204600</v>
      </c>
      <c r="G22" s="20">
        <f t="shared" si="1"/>
        <v>20460000</v>
      </c>
      <c r="H22" s="14" t="s">
        <v>88</v>
      </c>
      <c r="I22" s="14" t="s">
        <v>8</v>
      </c>
    </row>
    <row r="23" spans="1:9" ht="89.25" x14ac:dyDescent="0.25">
      <c r="A23" s="1">
        <v>20</v>
      </c>
      <c r="B23" s="26" t="s">
        <v>73</v>
      </c>
      <c r="C23" s="32" t="s">
        <v>74</v>
      </c>
      <c r="D23" s="25" t="s">
        <v>7</v>
      </c>
      <c r="E23" s="27">
        <v>500</v>
      </c>
      <c r="F23" s="20">
        <v>43000</v>
      </c>
      <c r="G23" s="20">
        <f t="shared" si="1"/>
        <v>21500000</v>
      </c>
      <c r="H23" s="14" t="s">
        <v>88</v>
      </c>
      <c r="I23" s="14" t="s">
        <v>8</v>
      </c>
    </row>
    <row r="24" spans="1:9" ht="89.25" x14ac:dyDescent="0.25">
      <c r="A24" s="1">
        <v>21</v>
      </c>
      <c r="B24" s="26" t="s">
        <v>126</v>
      </c>
      <c r="C24" s="32" t="s">
        <v>176</v>
      </c>
      <c r="D24" s="25" t="s">
        <v>7</v>
      </c>
      <c r="E24" s="27">
        <v>5</v>
      </c>
      <c r="F24" s="20">
        <v>239500</v>
      </c>
      <c r="G24" s="20">
        <f t="shared" si="1"/>
        <v>1197500</v>
      </c>
      <c r="H24" s="14" t="s">
        <v>88</v>
      </c>
      <c r="I24" s="14" t="s">
        <v>8</v>
      </c>
    </row>
    <row r="25" spans="1:9" ht="114.75" x14ac:dyDescent="0.25">
      <c r="A25" s="1">
        <v>22</v>
      </c>
      <c r="B25" s="26" t="s">
        <v>75</v>
      </c>
      <c r="C25" s="25" t="s">
        <v>76</v>
      </c>
      <c r="D25" s="25" t="s">
        <v>7</v>
      </c>
      <c r="E25" s="27">
        <v>70</v>
      </c>
      <c r="F25" s="20">
        <v>180000</v>
      </c>
      <c r="G25" s="20">
        <f t="shared" si="1"/>
        <v>12600000</v>
      </c>
      <c r="H25" s="14" t="s">
        <v>88</v>
      </c>
      <c r="I25" s="14" t="s">
        <v>8</v>
      </c>
    </row>
    <row r="26" spans="1:9" ht="89.25" x14ac:dyDescent="0.25">
      <c r="A26" s="1">
        <v>23</v>
      </c>
      <c r="B26" s="25" t="s">
        <v>77</v>
      </c>
      <c r="C26" s="25" t="s">
        <v>127</v>
      </c>
      <c r="D26" s="25" t="s">
        <v>7</v>
      </c>
      <c r="E26" s="27">
        <v>1400</v>
      </c>
      <c r="F26" s="20">
        <v>21500</v>
      </c>
      <c r="G26" s="20">
        <f t="shared" si="1"/>
        <v>30100000</v>
      </c>
      <c r="H26" s="14" t="s">
        <v>88</v>
      </c>
      <c r="I26" s="14" t="s">
        <v>8</v>
      </c>
    </row>
    <row r="27" spans="1:9" ht="102" x14ac:dyDescent="0.25">
      <c r="A27" s="1">
        <v>24</v>
      </c>
      <c r="B27" s="25" t="s">
        <v>78</v>
      </c>
      <c r="C27" s="25" t="s">
        <v>177</v>
      </c>
      <c r="D27" s="25" t="s">
        <v>7</v>
      </c>
      <c r="E27" s="27">
        <v>150</v>
      </c>
      <c r="F27" s="20">
        <v>80800</v>
      </c>
      <c r="G27" s="20">
        <f t="shared" si="1"/>
        <v>12120000</v>
      </c>
      <c r="H27" s="14" t="s">
        <v>88</v>
      </c>
      <c r="I27" s="14" t="s">
        <v>8</v>
      </c>
    </row>
    <row r="28" spans="1:9" ht="153" x14ac:dyDescent="0.25">
      <c r="A28" s="1">
        <v>25</v>
      </c>
      <c r="B28" s="25" t="s">
        <v>128</v>
      </c>
      <c r="C28" s="28" t="s">
        <v>178</v>
      </c>
      <c r="D28" s="25" t="s">
        <v>7</v>
      </c>
      <c r="E28" s="27">
        <v>200</v>
      </c>
      <c r="F28" s="20">
        <v>38000</v>
      </c>
      <c r="G28" s="20">
        <f t="shared" si="1"/>
        <v>7600000</v>
      </c>
      <c r="H28" s="14" t="s">
        <v>88</v>
      </c>
      <c r="I28" s="14" t="s">
        <v>8</v>
      </c>
    </row>
    <row r="29" spans="1:9" ht="267.75" x14ac:dyDescent="0.25">
      <c r="A29" s="1">
        <v>26</v>
      </c>
      <c r="B29" s="25" t="s">
        <v>129</v>
      </c>
      <c r="C29" s="25" t="s">
        <v>130</v>
      </c>
      <c r="D29" s="25" t="s">
        <v>7</v>
      </c>
      <c r="E29" s="25">
        <v>150</v>
      </c>
      <c r="F29" s="20">
        <v>235000</v>
      </c>
      <c r="G29" s="20">
        <f t="shared" si="1"/>
        <v>35250000</v>
      </c>
      <c r="H29" s="14" t="s">
        <v>88</v>
      </c>
      <c r="I29" s="14" t="s">
        <v>8</v>
      </c>
    </row>
    <row r="30" spans="1:9" ht="306" x14ac:dyDescent="0.25">
      <c r="A30" s="1">
        <v>27</v>
      </c>
      <c r="B30" s="25" t="s">
        <v>179</v>
      </c>
      <c r="C30" s="25" t="s">
        <v>180</v>
      </c>
      <c r="D30" s="25" t="s">
        <v>7</v>
      </c>
      <c r="E30" s="25">
        <v>40</v>
      </c>
      <c r="F30" s="20">
        <v>265000</v>
      </c>
      <c r="G30" s="20">
        <v>13250000</v>
      </c>
      <c r="H30" s="14" t="s">
        <v>88</v>
      </c>
      <c r="I30" s="14" t="s">
        <v>8</v>
      </c>
    </row>
    <row r="31" spans="1:9" ht="127.5" x14ac:dyDescent="0.25">
      <c r="A31" s="1">
        <v>28</v>
      </c>
      <c r="B31" s="25" t="s">
        <v>131</v>
      </c>
      <c r="C31" s="25" t="s">
        <v>181</v>
      </c>
      <c r="D31" s="25" t="s">
        <v>7</v>
      </c>
      <c r="E31" s="25">
        <v>2000</v>
      </c>
      <c r="F31" s="20">
        <v>11400</v>
      </c>
      <c r="G31" s="20">
        <f t="shared" si="1"/>
        <v>22800000</v>
      </c>
      <c r="H31" s="14" t="s">
        <v>88</v>
      </c>
      <c r="I31" s="14" t="s">
        <v>8</v>
      </c>
    </row>
    <row r="32" spans="1:9" ht="114.75" x14ac:dyDescent="0.25">
      <c r="A32" s="1">
        <v>29</v>
      </c>
      <c r="B32" s="25" t="s">
        <v>182</v>
      </c>
      <c r="C32" s="25" t="s">
        <v>183</v>
      </c>
      <c r="D32" s="25" t="s">
        <v>7</v>
      </c>
      <c r="E32" s="25">
        <v>1030</v>
      </c>
      <c r="F32" s="20">
        <v>35948</v>
      </c>
      <c r="G32" s="20">
        <f t="shared" si="1"/>
        <v>37026440</v>
      </c>
      <c r="H32" s="14" t="s">
        <v>88</v>
      </c>
      <c r="I32" s="14" t="s">
        <v>8</v>
      </c>
    </row>
    <row r="33" spans="1:9" ht="114.75" x14ac:dyDescent="0.25">
      <c r="A33" s="1">
        <v>30</v>
      </c>
      <c r="B33" s="25" t="s">
        <v>132</v>
      </c>
      <c r="C33" s="25" t="s">
        <v>184</v>
      </c>
      <c r="D33" s="25" t="s">
        <v>7</v>
      </c>
      <c r="E33" s="25">
        <v>2500</v>
      </c>
      <c r="F33" s="20">
        <v>21500</v>
      </c>
      <c r="G33" s="20">
        <f t="shared" si="1"/>
        <v>53750000</v>
      </c>
      <c r="H33" s="14" t="s">
        <v>88</v>
      </c>
      <c r="I33" s="14" t="s">
        <v>8</v>
      </c>
    </row>
    <row r="34" spans="1:9" ht="89.25" x14ac:dyDescent="0.25">
      <c r="A34" s="1">
        <v>31</v>
      </c>
      <c r="B34" s="26" t="s">
        <v>81</v>
      </c>
      <c r="C34" s="26" t="s">
        <v>133</v>
      </c>
      <c r="D34" s="25" t="s">
        <v>7</v>
      </c>
      <c r="E34" s="26">
        <v>650</v>
      </c>
      <c r="F34" s="20">
        <v>13900</v>
      </c>
      <c r="G34" s="20">
        <f t="shared" si="1"/>
        <v>9035000</v>
      </c>
      <c r="H34" s="14" t="s">
        <v>88</v>
      </c>
      <c r="I34" s="14" t="s">
        <v>8</v>
      </c>
    </row>
    <row r="35" spans="1:9" ht="89.25" x14ac:dyDescent="0.25">
      <c r="A35" s="1">
        <v>32</v>
      </c>
      <c r="B35" s="25" t="s">
        <v>82</v>
      </c>
      <c r="C35" s="25" t="s">
        <v>134</v>
      </c>
      <c r="D35" s="25" t="s">
        <v>7</v>
      </c>
      <c r="E35" s="25">
        <v>500</v>
      </c>
      <c r="F35" s="20">
        <v>27000</v>
      </c>
      <c r="G35" s="20">
        <f t="shared" si="1"/>
        <v>13500000</v>
      </c>
      <c r="H35" s="14" t="s">
        <v>88</v>
      </c>
      <c r="I35" s="14" t="s">
        <v>8</v>
      </c>
    </row>
    <row r="36" spans="1:9" ht="191.25" x14ac:dyDescent="0.25">
      <c r="A36" s="1">
        <v>33</v>
      </c>
      <c r="B36" s="25" t="s">
        <v>185</v>
      </c>
      <c r="C36" s="25" t="s">
        <v>186</v>
      </c>
      <c r="D36" s="25" t="s">
        <v>7</v>
      </c>
      <c r="E36" s="25">
        <v>400</v>
      </c>
      <c r="F36" s="20">
        <v>68800</v>
      </c>
      <c r="G36" s="20">
        <f t="shared" si="1"/>
        <v>27520000</v>
      </c>
      <c r="H36" s="14" t="s">
        <v>88</v>
      </c>
      <c r="I36" s="14" t="s">
        <v>8</v>
      </c>
    </row>
    <row r="37" spans="1:9" ht="89.25" x14ac:dyDescent="0.25">
      <c r="A37" s="1">
        <v>34</v>
      </c>
      <c r="B37" s="25" t="s">
        <v>96</v>
      </c>
      <c r="C37" s="25" t="s">
        <v>187</v>
      </c>
      <c r="D37" s="25" t="s">
        <v>7</v>
      </c>
      <c r="E37" s="25">
        <v>6000</v>
      </c>
      <c r="F37" s="20">
        <v>9600</v>
      </c>
      <c r="G37" s="20">
        <f t="shared" si="1"/>
        <v>57600000</v>
      </c>
      <c r="H37" s="14" t="s">
        <v>88</v>
      </c>
      <c r="I37" s="14" t="s">
        <v>8</v>
      </c>
    </row>
    <row r="38" spans="1:9" ht="102" x14ac:dyDescent="0.25">
      <c r="A38" s="1">
        <v>35</v>
      </c>
      <c r="B38" s="25" t="s">
        <v>83</v>
      </c>
      <c r="C38" s="25" t="s">
        <v>188</v>
      </c>
      <c r="D38" s="25" t="s">
        <v>7</v>
      </c>
      <c r="E38" s="26">
        <v>470</v>
      </c>
      <c r="F38" s="20">
        <v>9900</v>
      </c>
      <c r="G38" s="20">
        <f t="shared" si="1"/>
        <v>4653000</v>
      </c>
      <c r="H38" s="14" t="s">
        <v>88</v>
      </c>
      <c r="I38" s="14" t="s">
        <v>8</v>
      </c>
    </row>
    <row r="39" spans="1:9" ht="255" x14ac:dyDescent="0.25">
      <c r="A39" s="1">
        <v>36</v>
      </c>
      <c r="B39" s="25" t="s">
        <v>135</v>
      </c>
      <c r="C39" s="25" t="s">
        <v>189</v>
      </c>
      <c r="D39" s="25" t="s">
        <v>7</v>
      </c>
      <c r="E39" s="25">
        <v>1600</v>
      </c>
      <c r="F39" s="20">
        <v>23600</v>
      </c>
      <c r="G39" s="20">
        <f t="shared" si="1"/>
        <v>37760000</v>
      </c>
      <c r="H39" s="14" t="s">
        <v>88</v>
      </c>
      <c r="I39" s="14" t="s">
        <v>8</v>
      </c>
    </row>
    <row r="40" spans="1:9" ht="165.75" x14ac:dyDescent="0.25">
      <c r="A40" s="1">
        <v>37</v>
      </c>
      <c r="B40" s="14" t="s">
        <v>80</v>
      </c>
      <c r="C40" s="14" t="s">
        <v>190</v>
      </c>
      <c r="D40" s="14" t="s">
        <v>7</v>
      </c>
      <c r="E40" s="19">
        <v>150</v>
      </c>
      <c r="F40" s="20">
        <v>205000</v>
      </c>
      <c r="G40" s="20">
        <f t="shared" si="1"/>
        <v>30750000</v>
      </c>
      <c r="H40" s="14" t="s">
        <v>88</v>
      </c>
      <c r="I40" s="14" t="s">
        <v>8</v>
      </c>
    </row>
    <row r="41" spans="1:9" ht="395.25" x14ac:dyDescent="0.25">
      <c r="A41" s="1">
        <v>38</v>
      </c>
      <c r="B41" s="28" t="s">
        <v>84</v>
      </c>
      <c r="C41" s="28" t="s">
        <v>191</v>
      </c>
      <c r="D41" s="25" t="s">
        <v>7</v>
      </c>
      <c r="E41" s="26">
        <v>3000</v>
      </c>
      <c r="F41" s="20">
        <v>31200</v>
      </c>
      <c r="G41" s="20">
        <f t="shared" si="1"/>
        <v>93600000</v>
      </c>
      <c r="H41" s="14" t="s">
        <v>88</v>
      </c>
      <c r="I41" s="14" t="s">
        <v>8</v>
      </c>
    </row>
    <row r="42" spans="1:9" ht="89.25" x14ac:dyDescent="0.25">
      <c r="A42" s="1">
        <v>39</v>
      </c>
      <c r="B42" s="28" t="s">
        <v>192</v>
      </c>
      <c r="C42" s="28" t="s">
        <v>142</v>
      </c>
      <c r="D42" s="28" t="s">
        <v>7</v>
      </c>
      <c r="E42" s="28">
        <v>1000</v>
      </c>
      <c r="F42" s="36">
        <v>7000</v>
      </c>
      <c r="G42" s="20">
        <f t="shared" si="1"/>
        <v>7000000</v>
      </c>
      <c r="H42" s="14" t="s">
        <v>88</v>
      </c>
      <c r="I42" s="14" t="s">
        <v>8</v>
      </c>
    </row>
    <row r="43" spans="1:9" ht="89.25" x14ac:dyDescent="0.25">
      <c r="A43" s="1">
        <v>40</v>
      </c>
      <c r="B43" s="28" t="s">
        <v>193</v>
      </c>
      <c r="C43" s="28" t="s">
        <v>143</v>
      </c>
      <c r="D43" s="28" t="s">
        <v>7</v>
      </c>
      <c r="E43" s="28">
        <v>500</v>
      </c>
      <c r="F43" s="36">
        <v>12000</v>
      </c>
      <c r="G43" s="20">
        <f t="shared" si="1"/>
        <v>6000000</v>
      </c>
      <c r="H43" s="14" t="s">
        <v>88</v>
      </c>
      <c r="I43" s="14" t="s">
        <v>8</v>
      </c>
    </row>
    <row r="44" spans="1:9" ht="140.25" x14ac:dyDescent="0.25">
      <c r="A44" s="1">
        <v>41</v>
      </c>
      <c r="B44" s="28" t="s">
        <v>141</v>
      </c>
      <c r="C44" s="28" t="s">
        <v>194</v>
      </c>
      <c r="D44" s="25" t="s">
        <v>7</v>
      </c>
      <c r="E44" s="26">
        <v>100</v>
      </c>
      <c r="F44" s="20">
        <v>205000</v>
      </c>
      <c r="G44" s="20">
        <f t="shared" si="1"/>
        <v>20500000</v>
      </c>
      <c r="H44" s="14" t="s">
        <v>88</v>
      </c>
      <c r="I44" s="14" t="s">
        <v>8</v>
      </c>
    </row>
    <row r="45" spans="1:9" ht="102" x14ac:dyDescent="0.25">
      <c r="A45" s="1">
        <v>42</v>
      </c>
      <c r="B45" s="28" t="s">
        <v>79</v>
      </c>
      <c r="C45" s="28" t="s">
        <v>195</v>
      </c>
      <c r="D45" s="25" t="s">
        <v>7</v>
      </c>
      <c r="E45" s="26">
        <v>200</v>
      </c>
      <c r="F45" s="20">
        <v>48000</v>
      </c>
      <c r="G45" s="20">
        <f t="shared" si="1"/>
        <v>9600000</v>
      </c>
      <c r="H45" s="14" t="s">
        <v>88</v>
      </c>
      <c r="I45" s="14" t="s">
        <v>8</v>
      </c>
    </row>
    <row r="46" spans="1:9" ht="89.25" x14ac:dyDescent="0.25">
      <c r="A46" s="1">
        <v>43</v>
      </c>
      <c r="B46" s="26" t="s">
        <v>196</v>
      </c>
      <c r="C46" s="26" t="s">
        <v>253</v>
      </c>
      <c r="D46" s="25" t="s">
        <v>7</v>
      </c>
      <c r="E46" s="28">
        <v>5</v>
      </c>
      <c r="F46" s="38">
        <v>770400</v>
      </c>
      <c r="G46" s="20">
        <f t="shared" si="1"/>
        <v>3852000</v>
      </c>
      <c r="H46" s="14" t="s">
        <v>88</v>
      </c>
      <c r="I46" s="14" t="s">
        <v>8</v>
      </c>
    </row>
    <row r="47" spans="1:9" ht="127.5" x14ac:dyDescent="0.25">
      <c r="A47" s="1">
        <v>44</v>
      </c>
      <c r="B47" s="26" t="s">
        <v>197</v>
      </c>
      <c r="C47" s="26" t="s">
        <v>198</v>
      </c>
      <c r="D47" s="25" t="s">
        <v>7</v>
      </c>
      <c r="E47" s="28">
        <v>3</v>
      </c>
      <c r="F47" s="38">
        <v>685800</v>
      </c>
      <c r="G47" s="20">
        <f t="shared" si="1"/>
        <v>2057400</v>
      </c>
      <c r="H47" s="14" t="s">
        <v>88</v>
      </c>
      <c r="I47" s="14" t="s">
        <v>8</v>
      </c>
    </row>
    <row r="48" spans="1:9" ht="255" x14ac:dyDescent="0.25">
      <c r="A48" s="1">
        <v>45</v>
      </c>
      <c r="B48" s="29" t="s">
        <v>199</v>
      </c>
      <c r="C48" s="29" t="s">
        <v>200</v>
      </c>
      <c r="D48" s="25" t="s">
        <v>7</v>
      </c>
      <c r="E48" s="28">
        <v>150</v>
      </c>
      <c r="F48" s="20">
        <v>185000</v>
      </c>
      <c r="G48" s="20">
        <f t="shared" si="1"/>
        <v>27750000</v>
      </c>
      <c r="H48" s="14" t="s">
        <v>88</v>
      </c>
      <c r="I48" s="14" t="s">
        <v>8</v>
      </c>
    </row>
    <row r="49" spans="1:9" ht="242.25" x14ac:dyDescent="0.25">
      <c r="A49" s="1">
        <v>46</v>
      </c>
      <c r="B49" s="15" t="s">
        <v>136</v>
      </c>
      <c r="C49" s="15" t="s">
        <v>9</v>
      </c>
      <c r="D49" s="15" t="s">
        <v>7</v>
      </c>
      <c r="E49" s="21">
        <v>20</v>
      </c>
      <c r="F49" s="39">
        <v>3771</v>
      </c>
      <c r="G49" s="39">
        <f t="shared" si="1"/>
        <v>75420</v>
      </c>
      <c r="H49" s="15" t="s">
        <v>88</v>
      </c>
      <c r="I49" s="15" t="s">
        <v>8</v>
      </c>
    </row>
    <row r="50" spans="1:9" ht="267.75" x14ac:dyDescent="0.25">
      <c r="A50" s="1">
        <v>47</v>
      </c>
      <c r="B50" s="15" t="s">
        <v>10</v>
      </c>
      <c r="C50" s="15" t="s">
        <v>11</v>
      </c>
      <c r="D50" s="15" t="s">
        <v>7</v>
      </c>
      <c r="E50" s="21">
        <v>50</v>
      </c>
      <c r="F50" s="39">
        <v>4326</v>
      </c>
      <c r="G50" s="39">
        <f t="shared" si="1"/>
        <v>216300</v>
      </c>
      <c r="H50" s="15" t="s">
        <v>88</v>
      </c>
      <c r="I50" s="15" t="s">
        <v>8</v>
      </c>
    </row>
    <row r="51" spans="1:9" ht="229.5" x14ac:dyDescent="0.25">
      <c r="A51" s="1">
        <v>48</v>
      </c>
      <c r="B51" s="15" t="s">
        <v>201</v>
      </c>
      <c r="C51" s="15" t="s">
        <v>202</v>
      </c>
      <c r="D51" s="15" t="s">
        <v>7</v>
      </c>
      <c r="E51" s="21">
        <v>50</v>
      </c>
      <c r="F51" s="39">
        <v>4128</v>
      </c>
      <c r="G51" s="39">
        <f t="shared" si="1"/>
        <v>206400</v>
      </c>
      <c r="H51" s="15" t="s">
        <v>88</v>
      </c>
      <c r="I51" s="15" t="s">
        <v>8</v>
      </c>
    </row>
    <row r="52" spans="1:9" ht="267.75" x14ac:dyDescent="0.25">
      <c r="A52" s="1">
        <v>49</v>
      </c>
      <c r="B52" s="14" t="s">
        <v>13</v>
      </c>
      <c r="C52" s="14" t="s">
        <v>14</v>
      </c>
      <c r="D52" s="14" t="s">
        <v>7</v>
      </c>
      <c r="E52" s="19">
        <v>200</v>
      </c>
      <c r="F52" s="20">
        <v>3989</v>
      </c>
      <c r="G52" s="20">
        <f t="shared" si="1"/>
        <v>797800</v>
      </c>
      <c r="H52" s="14" t="s">
        <v>88</v>
      </c>
      <c r="I52" s="14" t="s">
        <v>8</v>
      </c>
    </row>
    <row r="53" spans="1:9" ht="267.75" x14ac:dyDescent="0.25">
      <c r="A53" s="1">
        <v>50</v>
      </c>
      <c r="B53" s="14" t="s">
        <v>15</v>
      </c>
      <c r="C53" s="14" t="s">
        <v>16</v>
      </c>
      <c r="D53" s="14" t="s">
        <v>7</v>
      </c>
      <c r="E53" s="19">
        <v>100</v>
      </c>
      <c r="F53" s="20">
        <v>4187</v>
      </c>
      <c r="G53" s="20">
        <f t="shared" si="1"/>
        <v>418700</v>
      </c>
      <c r="H53" s="14" t="s">
        <v>88</v>
      </c>
      <c r="I53" s="14" t="s">
        <v>8</v>
      </c>
    </row>
    <row r="54" spans="1:9" ht="267.75" x14ac:dyDescent="0.25">
      <c r="A54" s="1">
        <v>51</v>
      </c>
      <c r="B54" s="14" t="s">
        <v>17</v>
      </c>
      <c r="C54" s="14" t="s">
        <v>18</v>
      </c>
      <c r="D54" s="14" t="s">
        <v>7</v>
      </c>
      <c r="E54" s="19">
        <v>50</v>
      </c>
      <c r="F54" s="20">
        <v>4158</v>
      </c>
      <c r="G54" s="20">
        <f t="shared" si="1"/>
        <v>207900</v>
      </c>
      <c r="H54" s="14" t="s">
        <v>88</v>
      </c>
      <c r="I54" s="14" t="s">
        <v>8</v>
      </c>
    </row>
    <row r="55" spans="1:9" ht="267.75" x14ac:dyDescent="0.25">
      <c r="A55" s="1">
        <v>52</v>
      </c>
      <c r="B55" s="14" t="s">
        <v>19</v>
      </c>
      <c r="C55" s="14" t="s">
        <v>20</v>
      </c>
      <c r="D55" s="14" t="s">
        <v>7</v>
      </c>
      <c r="E55" s="19">
        <v>500</v>
      </c>
      <c r="F55" s="20">
        <v>4573</v>
      </c>
      <c r="G55" s="20">
        <f t="shared" si="1"/>
        <v>2286500</v>
      </c>
      <c r="H55" s="14" t="s">
        <v>88</v>
      </c>
      <c r="I55" s="14" t="s">
        <v>8</v>
      </c>
    </row>
    <row r="56" spans="1:9" ht="242.25" x14ac:dyDescent="0.25">
      <c r="A56" s="1">
        <v>53</v>
      </c>
      <c r="B56" s="14" t="s">
        <v>99</v>
      </c>
      <c r="C56" s="14" t="s">
        <v>21</v>
      </c>
      <c r="D56" s="14" t="s">
        <v>7</v>
      </c>
      <c r="E56" s="19">
        <v>400</v>
      </c>
      <c r="F56" s="20">
        <v>13246</v>
      </c>
      <c r="G56" s="20">
        <f t="shared" si="1"/>
        <v>5298400</v>
      </c>
      <c r="H56" s="14" t="s">
        <v>88</v>
      </c>
      <c r="I56" s="14" t="s">
        <v>8</v>
      </c>
    </row>
    <row r="57" spans="1:9" ht="267.75" x14ac:dyDescent="0.25">
      <c r="A57" s="1">
        <v>54</v>
      </c>
      <c r="B57" s="14" t="s">
        <v>22</v>
      </c>
      <c r="C57" s="14" t="s">
        <v>23</v>
      </c>
      <c r="D57" s="14" t="s">
        <v>7</v>
      </c>
      <c r="E57" s="19">
        <v>600</v>
      </c>
      <c r="F57" s="20">
        <v>12117</v>
      </c>
      <c r="G57" s="20">
        <f t="shared" si="1"/>
        <v>7270200</v>
      </c>
      <c r="H57" s="14" t="s">
        <v>88</v>
      </c>
      <c r="I57" s="14" t="s">
        <v>8</v>
      </c>
    </row>
    <row r="58" spans="1:9" ht="191.25" x14ac:dyDescent="0.25">
      <c r="A58" s="1">
        <v>55</v>
      </c>
      <c r="B58" s="14" t="s">
        <v>24</v>
      </c>
      <c r="C58" s="14" t="s">
        <v>25</v>
      </c>
      <c r="D58" s="14" t="s">
        <v>7</v>
      </c>
      <c r="E58" s="19">
        <v>300</v>
      </c>
      <c r="F58" s="20">
        <v>8225</v>
      </c>
      <c r="G58" s="20">
        <f t="shared" si="1"/>
        <v>2467500</v>
      </c>
      <c r="H58" s="14" t="s">
        <v>88</v>
      </c>
      <c r="I58" s="14" t="s">
        <v>8</v>
      </c>
    </row>
    <row r="59" spans="1:9" ht="331.5" x14ac:dyDescent="0.25">
      <c r="A59" s="1">
        <v>56</v>
      </c>
      <c r="B59" s="14" t="s">
        <v>26</v>
      </c>
      <c r="C59" s="14" t="s">
        <v>27</v>
      </c>
      <c r="D59" s="14" t="s">
        <v>7</v>
      </c>
      <c r="E59" s="19">
        <v>1000</v>
      </c>
      <c r="F59" s="20">
        <v>3078</v>
      </c>
      <c r="G59" s="20">
        <f t="shared" si="1"/>
        <v>3078000</v>
      </c>
      <c r="H59" s="14" t="s">
        <v>88</v>
      </c>
      <c r="I59" s="14" t="s">
        <v>8</v>
      </c>
    </row>
    <row r="60" spans="1:9" ht="357" x14ac:dyDescent="0.25">
      <c r="A60" s="1">
        <v>57</v>
      </c>
      <c r="B60" s="14" t="s">
        <v>28</v>
      </c>
      <c r="C60" s="14" t="s">
        <v>29</v>
      </c>
      <c r="D60" s="14" t="s">
        <v>7</v>
      </c>
      <c r="E60" s="19">
        <v>1000</v>
      </c>
      <c r="F60" s="20">
        <v>2445</v>
      </c>
      <c r="G60" s="20">
        <f t="shared" si="1"/>
        <v>2445000</v>
      </c>
      <c r="H60" s="14" t="s">
        <v>88</v>
      </c>
      <c r="I60" s="14" t="s">
        <v>8</v>
      </c>
    </row>
    <row r="61" spans="1:9" ht="89.25" x14ac:dyDescent="0.25">
      <c r="A61" s="1">
        <v>58</v>
      </c>
      <c r="B61" s="14" t="s">
        <v>30</v>
      </c>
      <c r="C61" s="14" t="s">
        <v>31</v>
      </c>
      <c r="D61" s="14" t="s">
        <v>7</v>
      </c>
      <c r="E61" s="19">
        <v>500</v>
      </c>
      <c r="F61" s="20">
        <v>1069</v>
      </c>
      <c r="G61" s="20">
        <f t="shared" si="1"/>
        <v>534500</v>
      </c>
      <c r="H61" s="14" t="s">
        <v>88</v>
      </c>
      <c r="I61" s="14" t="s">
        <v>8</v>
      </c>
    </row>
    <row r="62" spans="1:9" ht="89.25" x14ac:dyDescent="0.25">
      <c r="A62" s="1">
        <v>59</v>
      </c>
      <c r="B62" s="14" t="s">
        <v>32</v>
      </c>
      <c r="C62" s="14" t="s">
        <v>33</v>
      </c>
      <c r="D62" s="14" t="s">
        <v>7</v>
      </c>
      <c r="E62" s="19">
        <v>500</v>
      </c>
      <c r="F62" s="20">
        <v>1069</v>
      </c>
      <c r="G62" s="20">
        <f t="shared" si="1"/>
        <v>534500</v>
      </c>
      <c r="H62" s="14" t="s">
        <v>88</v>
      </c>
      <c r="I62" s="14" t="s">
        <v>8</v>
      </c>
    </row>
    <row r="63" spans="1:9" ht="89.25" x14ac:dyDescent="0.25">
      <c r="A63" s="1">
        <v>60</v>
      </c>
      <c r="B63" s="14" t="s">
        <v>203</v>
      </c>
      <c r="C63" s="14" t="s">
        <v>204</v>
      </c>
      <c r="D63" s="14" t="s">
        <v>7</v>
      </c>
      <c r="E63" s="19">
        <v>100</v>
      </c>
      <c r="F63" s="20">
        <v>1069</v>
      </c>
      <c r="G63" s="20">
        <f t="shared" si="1"/>
        <v>106900</v>
      </c>
      <c r="H63" s="14" t="s">
        <v>88</v>
      </c>
      <c r="I63" s="14" t="s">
        <v>8</v>
      </c>
    </row>
    <row r="64" spans="1:9" ht="89.25" x14ac:dyDescent="0.25">
      <c r="A64" s="1">
        <v>61</v>
      </c>
      <c r="B64" s="14" t="s">
        <v>47</v>
      </c>
      <c r="C64" s="14" t="s">
        <v>48</v>
      </c>
      <c r="D64" s="14" t="s">
        <v>7</v>
      </c>
      <c r="E64" s="19">
        <v>100</v>
      </c>
      <c r="F64" s="20">
        <v>2227</v>
      </c>
      <c r="G64" s="20">
        <f t="shared" si="1"/>
        <v>222700</v>
      </c>
      <c r="H64" s="14" t="s">
        <v>88</v>
      </c>
      <c r="I64" s="14" t="s">
        <v>8</v>
      </c>
    </row>
    <row r="65" spans="1:9" ht="89.25" x14ac:dyDescent="0.25">
      <c r="A65" s="1">
        <v>62</v>
      </c>
      <c r="B65" s="15" t="s">
        <v>110</v>
      </c>
      <c r="C65" s="15" t="s">
        <v>112</v>
      </c>
      <c r="D65" s="15" t="s">
        <v>111</v>
      </c>
      <c r="E65" s="21">
        <v>30</v>
      </c>
      <c r="F65" s="20">
        <v>75000</v>
      </c>
      <c r="G65" s="20">
        <f t="shared" si="1"/>
        <v>2250000</v>
      </c>
      <c r="H65" s="14" t="s">
        <v>88</v>
      </c>
      <c r="I65" s="14" t="s">
        <v>8</v>
      </c>
    </row>
    <row r="66" spans="1:9" ht="89.25" x14ac:dyDescent="0.25">
      <c r="A66" s="1">
        <v>63</v>
      </c>
      <c r="B66" s="14" t="s">
        <v>100</v>
      </c>
      <c r="C66" s="14" t="s">
        <v>101</v>
      </c>
      <c r="D66" s="14" t="s">
        <v>7</v>
      </c>
      <c r="E66" s="19">
        <v>150</v>
      </c>
      <c r="F66" s="20">
        <v>12600</v>
      </c>
      <c r="G66" s="20">
        <f t="shared" si="1"/>
        <v>1890000</v>
      </c>
      <c r="H66" s="14" t="s">
        <v>88</v>
      </c>
      <c r="I66" s="14" t="s">
        <v>8</v>
      </c>
    </row>
    <row r="67" spans="1:9" ht="89.25" x14ac:dyDescent="0.25">
      <c r="A67" s="1">
        <v>64</v>
      </c>
      <c r="B67" s="14" t="s">
        <v>98</v>
      </c>
      <c r="C67" s="14" t="s">
        <v>97</v>
      </c>
      <c r="D67" s="14" t="s">
        <v>7</v>
      </c>
      <c r="E67" s="19">
        <v>100</v>
      </c>
      <c r="F67" s="20">
        <v>12000</v>
      </c>
      <c r="G67" s="20">
        <f t="shared" si="1"/>
        <v>1200000</v>
      </c>
      <c r="H67" s="14" t="s">
        <v>88</v>
      </c>
      <c r="I67" s="14" t="s">
        <v>8</v>
      </c>
    </row>
    <row r="68" spans="1:9" ht="89.25" x14ac:dyDescent="0.25">
      <c r="A68" s="1">
        <v>65</v>
      </c>
      <c r="B68" s="14" t="s">
        <v>34</v>
      </c>
      <c r="C68" s="14" t="s">
        <v>34</v>
      </c>
      <c r="D68" s="14" t="s">
        <v>7</v>
      </c>
      <c r="E68" s="19">
        <v>100</v>
      </c>
      <c r="F68" s="20">
        <v>8500</v>
      </c>
      <c r="G68" s="20">
        <f t="shared" si="1"/>
        <v>850000</v>
      </c>
      <c r="H68" s="14" t="s">
        <v>88</v>
      </c>
      <c r="I68" s="14" t="s">
        <v>8</v>
      </c>
    </row>
    <row r="69" spans="1:9" ht="89.25" x14ac:dyDescent="0.25">
      <c r="A69" s="1">
        <v>66</v>
      </c>
      <c r="B69" s="14" t="s">
        <v>35</v>
      </c>
      <c r="C69" s="14" t="s">
        <v>36</v>
      </c>
      <c r="D69" s="14" t="s">
        <v>7</v>
      </c>
      <c r="E69" s="19">
        <v>300</v>
      </c>
      <c r="F69" s="20">
        <v>30000</v>
      </c>
      <c r="G69" s="20">
        <f t="shared" si="1"/>
        <v>9000000</v>
      </c>
      <c r="H69" s="14" t="s">
        <v>88</v>
      </c>
      <c r="I69" s="14" t="s">
        <v>8</v>
      </c>
    </row>
    <row r="70" spans="1:9" ht="89.25" x14ac:dyDescent="0.25">
      <c r="A70" s="1">
        <v>67</v>
      </c>
      <c r="B70" s="15" t="s">
        <v>104</v>
      </c>
      <c r="C70" s="15" t="s">
        <v>105</v>
      </c>
      <c r="D70" s="15" t="s">
        <v>7</v>
      </c>
      <c r="E70" s="21">
        <v>300</v>
      </c>
      <c r="F70" s="39">
        <v>12560</v>
      </c>
      <c r="G70" s="39">
        <f t="shared" si="1"/>
        <v>3768000</v>
      </c>
      <c r="H70" s="15" t="s">
        <v>88</v>
      </c>
      <c r="I70" s="15" t="s">
        <v>8</v>
      </c>
    </row>
    <row r="71" spans="1:9" ht="89.25" x14ac:dyDescent="0.25">
      <c r="A71" s="1">
        <v>68</v>
      </c>
      <c r="B71" s="15" t="s">
        <v>102</v>
      </c>
      <c r="C71" s="15" t="s">
        <v>103</v>
      </c>
      <c r="D71" s="15" t="s">
        <v>7</v>
      </c>
      <c r="E71" s="21">
        <v>300</v>
      </c>
      <c r="F71" s="39">
        <v>16210</v>
      </c>
      <c r="G71" s="39">
        <f t="shared" si="1"/>
        <v>4863000</v>
      </c>
      <c r="H71" s="15" t="s">
        <v>88</v>
      </c>
      <c r="I71" s="15" t="s">
        <v>8</v>
      </c>
    </row>
    <row r="72" spans="1:9" ht="89.25" x14ac:dyDescent="0.25">
      <c r="A72" s="1">
        <v>69</v>
      </c>
      <c r="B72" s="15" t="s">
        <v>37</v>
      </c>
      <c r="C72" s="15" t="s">
        <v>38</v>
      </c>
      <c r="D72" s="15" t="s">
        <v>7</v>
      </c>
      <c r="E72" s="21">
        <v>50</v>
      </c>
      <c r="F72" s="39">
        <v>11330</v>
      </c>
      <c r="G72" s="39">
        <f t="shared" si="1"/>
        <v>566500</v>
      </c>
      <c r="H72" s="15" t="s">
        <v>88</v>
      </c>
      <c r="I72" s="15" t="s">
        <v>8</v>
      </c>
    </row>
    <row r="73" spans="1:9" ht="89.25" x14ac:dyDescent="0.25">
      <c r="A73" s="1">
        <v>70</v>
      </c>
      <c r="B73" s="15" t="s">
        <v>106</v>
      </c>
      <c r="C73" s="15" t="s">
        <v>107</v>
      </c>
      <c r="D73" s="15" t="s">
        <v>7</v>
      </c>
      <c r="E73" s="21">
        <v>50</v>
      </c>
      <c r="F73" s="39">
        <v>11330</v>
      </c>
      <c r="G73" s="39">
        <f t="shared" si="1"/>
        <v>566500</v>
      </c>
      <c r="H73" s="15" t="s">
        <v>88</v>
      </c>
      <c r="I73" s="15" t="s">
        <v>8</v>
      </c>
    </row>
    <row r="74" spans="1:9" ht="102" x14ac:dyDescent="0.25">
      <c r="A74" s="1">
        <v>71</v>
      </c>
      <c r="B74" s="14" t="s">
        <v>113</v>
      </c>
      <c r="C74" s="14" t="s">
        <v>114</v>
      </c>
      <c r="D74" s="14" t="s">
        <v>7</v>
      </c>
      <c r="E74" s="19">
        <v>3</v>
      </c>
      <c r="F74" s="20">
        <v>1320000</v>
      </c>
      <c r="G74" s="20">
        <f t="shared" ref="G74:G131" si="2">E74*F74</f>
        <v>3960000</v>
      </c>
      <c r="H74" s="14" t="s">
        <v>88</v>
      </c>
      <c r="I74" s="14" t="s">
        <v>8</v>
      </c>
    </row>
    <row r="75" spans="1:9" ht="89.25" x14ac:dyDescent="0.25">
      <c r="A75" s="1">
        <v>72</v>
      </c>
      <c r="B75" s="15" t="s">
        <v>108</v>
      </c>
      <c r="C75" s="15" t="s">
        <v>109</v>
      </c>
      <c r="D75" s="15" t="s">
        <v>7</v>
      </c>
      <c r="E75" s="22">
        <v>100</v>
      </c>
      <c r="F75" s="20">
        <v>74400</v>
      </c>
      <c r="G75" s="20">
        <f t="shared" si="2"/>
        <v>7440000</v>
      </c>
      <c r="H75" s="14" t="s">
        <v>88</v>
      </c>
      <c r="I75" s="14" t="s">
        <v>8</v>
      </c>
    </row>
    <row r="76" spans="1:9" ht="102" x14ac:dyDescent="0.25">
      <c r="A76" s="1">
        <v>73</v>
      </c>
      <c r="B76" s="15" t="s">
        <v>39</v>
      </c>
      <c r="C76" s="15" t="s">
        <v>89</v>
      </c>
      <c r="D76" s="15" t="s">
        <v>7</v>
      </c>
      <c r="E76" s="21">
        <v>20</v>
      </c>
      <c r="F76" s="20">
        <v>250000</v>
      </c>
      <c r="G76" s="20">
        <f t="shared" si="2"/>
        <v>5000000</v>
      </c>
      <c r="H76" s="14" t="s">
        <v>88</v>
      </c>
      <c r="I76" s="14" t="s">
        <v>8</v>
      </c>
    </row>
    <row r="77" spans="1:9" ht="89.25" x14ac:dyDescent="0.25">
      <c r="A77" s="1">
        <v>74</v>
      </c>
      <c r="B77" s="15" t="s">
        <v>40</v>
      </c>
      <c r="C77" s="15" t="s">
        <v>90</v>
      </c>
      <c r="D77" s="15" t="s">
        <v>7</v>
      </c>
      <c r="E77" s="21">
        <v>10</v>
      </c>
      <c r="F77" s="20">
        <v>220000</v>
      </c>
      <c r="G77" s="20">
        <f t="shared" si="2"/>
        <v>2200000</v>
      </c>
      <c r="H77" s="14" t="s">
        <v>88</v>
      </c>
      <c r="I77" s="14" t="s">
        <v>8</v>
      </c>
    </row>
    <row r="78" spans="1:9" ht="204" x14ac:dyDescent="0.25">
      <c r="A78" s="1">
        <v>75</v>
      </c>
      <c r="B78" s="15" t="s">
        <v>41</v>
      </c>
      <c r="C78" s="15" t="s">
        <v>205</v>
      </c>
      <c r="D78" s="15" t="s">
        <v>7</v>
      </c>
      <c r="E78" s="21">
        <v>200</v>
      </c>
      <c r="F78" s="20">
        <v>230000</v>
      </c>
      <c r="G78" s="20">
        <f t="shared" si="2"/>
        <v>46000000</v>
      </c>
      <c r="H78" s="14" t="s">
        <v>88</v>
      </c>
      <c r="I78" s="14" t="s">
        <v>8</v>
      </c>
    </row>
    <row r="79" spans="1:9" ht="127.5" x14ac:dyDescent="0.25">
      <c r="A79" s="1">
        <v>76</v>
      </c>
      <c r="B79" s="14" t="s">
        <v>42</v>
      </c>
      <c r="C79" s="14" t="s">
        <v>43</v>
      </c>
      <c r="D79" s="14" t="s">
        <v>7</v>
      </c>
      <c r="E79" s="19">
        <v>200</v>
      </c>
      <c r="F79" s="20">
        <v>98603</v>
      </c>
      <c r="G79" s="20">
        <f t="shared" si="2"/>
        <v>19720600</v>
      </c>
      <c r="H79" s="14" t="s">
        <v>88</v>
      </c>
      <c r="I79" s="14" t="s">
        <v>8</v>
      </c>
    </row>
    <row r="80" spans="1:9" ht="114.75" x14ac:dyDescent="0.25">
      <c r="A80" s="1">
        <v>77</v>
      </c>
      <c r="B80" s="15" t="s">
        <v>91</v>
      </c>
      <c r="C80" s="15" t="s">
        <v>206</v>
      </c>
      <c r="D80" s="15" t="s">
        <v>7</v>
      </c>
      <c r="E80" s="21">
        <v>5</v>
      </c>
      <c r="F80" s="39">
        <v>680000</v>
      </c>
      <c r="G80" s="20">
        <f t="shared" si="2"/>
        <v>3400000</v>
      </c>
      <c r="H80" s="14" t="s">
        <v>88</v>
      </c>
      <c r="I80" s="14" t="s">
        <v>8</v>
      </c>
    </row>
    <row r="81" spans="1:9" ht="114.75" x14ac:dyDescent="0.25">
      <c r="A81" s="1">
        <v>78</v>
      </c>
      <c r="B81" s="15" t="s">
        <v>92</v>
      </c>
      <c r="C81" s="15" t="s">
        <v>93</v>
      </c>
      <c r="D81" s="15" t="s">
        <v>7</v>
      </c>
      <c r="E81" s="21">
        <v>5</v>
      </c>
      <c r="F81" s="39">
        <v>550000</v>
      </c>
      <c r="G81" s="20">
        <f t="shared" si="2"/>
        <v>2750000</v>
      </c>
      <c r="H81" s="14" t="s">
        <v>88</v>
      </c>
      <c r="I81" s="14" t="s">
        <v>8</v>
      </c>
    </row>
    <row r="82" spans="1:9" ht="114.75" x14ac:dyDescent="0.25">
      <c r="A82" s="1">
        <v>79</v>
      </c>
      <c r="B82" s="15" t="s">
        <v>44</v>
      </c>
      <c r="C82" s="15" t="s">
        <v>94</v>
      </c>
      <c r="D82" s="15" t="s">
        <v>7</v>
      </c>
      <c r="E82" s="21">
        <v>5</v>
      </c>
      <c r="F82" s="20">
        <v>465000</v>
      </c>
      <c r="G82" s="20">
        <f t="shared" si="2"/>
        <v>2325000</v>
      </c>
      <c r="H82" s="14" t="s">
        <v>88</v>
      </c>
      <c r="I82" s="14" t="s">
        <v>8</v>
      </c>
    </row>
    <row r="83" spans="1:9" ht="114.75" x14ac:dyDescent="0.25">
      <c r="A83" s="1">
        <v>80</v>
      </c>
      <c r="B83" s="15" t="s">
        <v>45</v>
      </c>
      <c r="C83" s="15" t="s">
        <v>95</v>
      </c>
      <c r="D83" s="15" t="s">
        <v>7</v>
      </c>
      <c r="E83" s="21">
        <v>5</v>
      </c>
      <c r="F83" s="20">
        <v>450000</v>
      </c>
      <c r="G83" s="20">
        <f t="shared" si="2"/>
        <v>2250000</v>
      </c>
      <c r="H83" s="14" t="s">
        <v>88</v>
      </c>
      <c r="I83" s="14" t="s">
        <v>8</v>
      </c>
    </row>
    <row r="84" spans="1:9" ht="89.25" x14ac:dyDescent="0.25">
      <c r="A84" s="1">
        <v>81</v>
      </c>
      <c r="B84" s="14" t="s">
        <v>46</v>
      </c>
      <c r="C84" s="14" t="s">
        <v>207</v>
      </c>
      <c r="D84" s="14" t="s">
        <v>7</v>
      </c>
      <c r="E84" s="19">
        <v>5</v>
      </c>
      <c r="F84" s="20">
        <v>275000</v>
      </c>
      <c r="G84" s="20">
        <f t="shared" si="2"/>
        <v>1375000</v>
      </c>
      <c r="H84" s="14" t="s">
        <v>88</v>
      </c>
      <c r="I84" s="14" t="s">
        <v>8</v>
      </c>
    </row>
    <row r="85" spans="1:9" ht="89.25" x14ac:dyDescent="0.25">
      <c r="A85" s="1">
        <v>82</v>
      </c>
      <c r="B85" s="14" t="s">
        <v>49</v>
      </c>
      <c r="C85" s="14" t="s">
        <v>50</v>
      </c>
      <c r="D85" s="14" t="s">
        <v>7</v>
      </c>
      <c r="E85" s="19">
        <v>100</v>
      </c>
      <c r="F85" s="20">
        <v>7540</v>
      </c>
      <c r="G85" s="20">
        <f t="shared" si="2"/>
        <v>754000</v>
      </c>
      <c r="H85" s="14" t="s">
        <v>88</v>
      </c>
      <c r="I85" s="14" t="s">
        <v>8</v>
      </c>
    </row>
    <row r="86" spans="1:9" ht="204" x14ac:dyDescent="0.25">
      <c r="A86" s="1">
        <v>83</v>
      </c>
      <c r="B86" s="14" t="s">
        <v>208</v>
      </c>
      <c r="C86" s="14" t="s">
        <v>209</v>
      </c>
      <c r="D86" s="14" t="s">
        <v>7</v>
      </c>
      <c r="E86" s="19">
        <v>50</v>
      </c>
      <c r="F86" s="20">
        <v>32580</v>
      </c>
      <c r="G86" s="20">
        <f t="shared" si="2"/>
        <v>1629000</v>
      </c>
      <c r="H86" s="14" t="s">
        <v>88</v>
      </c>
      <c r="I86" s="14" t="s">
        <v>8</v>
      </c>
    </row>
    <row r="87" spans="1:9" ht="89.25" x14ac:dyDescent="0.25">
      <c r="A87" s="1">
        <v>84</v>
      </c>
      <c r="B87" s="14" t="s">
        <v>85</v>
      </c>
      <c r="C87" s="14" t="s">
        <v>115</v>
      </c>
      <c r="D87" s="14" t="s">
        <v>7</v>
      </c>
      <c r="E87" s="19">
        <v>100</v>
      </c>
      <c r="F87" s="20">
        <v>15800</v>
      </c>
      <c r="G87" s="20">
        <f t="shared" si="2"/>
        <v>1580000</v>
      </c>
      <c r="H87" s="14" t="s">
        <v>88</v>
      </c>
      <c r="I87" s="14" t="s">
        <v>8</v>
      </c>
    </row>
    <row r="88" spans="1:9" ht="89.25" x14ac:dyDescent="0.25">
      <c r="A88" s="1">
        <v>85</v>
      </c>
      <c r="B88" s="14" t="s">
        <v>116</v>
      </c>
      <c r="C88" s="14" t="s">
        <v>117</v>
      </c>
      <c r="D88" s="14" t="s">
        <v>7</v>
      </c>
      <c r="E88" s="19">
        <v>1000</v>
      </c>
      <c r="F88" s="20">
        <v>3771</v>
      </c>
      <c r="G88" s="20">
        <f t="shared" si="2"/>
        <v>3771000</v>
      </c>
      <c r="H88" s="14" t="s">
        <v>88</v>
      </c>
      <c r="I88" s="14" t="s">
        <v>8</v>
      </c>
    </row>
    <row r="89" spans="1:9" ht="89.25" x14ac:dyDescent="0.25">
      <c r="A89" s="1">
        <v>86</v>
      </c>
      <c r="B89" s="14" t="s">
        <v>86</v>
      </c>
      <c r="C89" s="14" t="s">
        <v>87</v>
      </c>
      <c r="D89" s="14" t="s">
        <v>7</v>
      </c>
      <c r="E89" s="19">
        <v>500</v>
      </c>
      <c r="F89" s="20">
        <v>2536</v>
      </c>
      <c r="G89" s="20">
        <f t="shared" si="2"/>
        <v>1268000</v>
      </c>
      <c r="H89" s="14" t="s">
        <v>88</v>
      </c>
      <c r="I89" s="14" t="s">
        <v>8</v>
      </c>
    </row>
    <row r="90" spans="1:9" ht="190.5" customHeight="1" x14ac:dyDescent="0.25">
      <c r="A90" s="1">
        <v>87</v>
      </c>
      <c r="B90" s="14" t="s">
        <v>51</v>
      </c>
      <c r="C90" s="14" t="s">
        <v>255</v>
      </c>
      <c r="D90" s="14" t="s">
        <v>52</v>
      </c>
      <c r="E90" s="19">
        <v>20</v>
      </c>
      <c r="F90" s="20">
        <v>500000</v>
      </c>
      <c r="G90" s="20">
        <f t="shared" si="2"/>
        <v>10000000</v>
      </c>
      <c r="H90" s="14" t="s">
        <v>88</v>
      </c>
      <c r="I90" s="14" t="s">
        <v>8</v>
      </c>
    </row>
    <row r="91" spans="1:9" ht="316.5" customHeight="1" x14ac:dyDescent="0.25">
      <c r="A91" s="1">
        <v>88</v>
      </c>
      <c r="B91" s="14" t="s">
        <v>53</v>
      </c>
      <c r="C91" s="14" t="s">
        <v>254</v>
      </c>
      <c r="D91" s="14" t="s">
        <v>52</v>
      </c>
      <c r="E91" s="19">
        <v>25</v>
      </c>
      <c r="F91" s="20">
        <v>554550</v>
      </c>
      <c r="G91" s="20">
        <f t="shared" si="2"/>
        <v>13863750</v>
      </c>
      <c r="H91" s="14" t="s">
        <v>88</v>
      </c>
      <c r="I91" s="14" t="s">
        <v>8</v>
      </c>
    </row>
    <row r="92" spans="1:9" ht="382.5" x14ac:dyDescent="0.25">
      <c r="A92" s="1">
        <v>89</v>
      </c>
      <c r="B92" s="14" t="s">
        <v>54</v>
      </c>
      <c r="C92" s="14" t="s">
        <v>256</v>
      </c>
      <c r="D92" s="14" t="s">
        <v>52</v>
      </c>
      <c r="E92" s="19">
        <v>20</v>
      </c>
      <c r="F92" s="20">
        <v>700000</v>
      </c>
      <c r="G92" s="20">
        <f t="shared" si="2"/>
        <v>14000000</v>
      </c>
      <c r="H92" s="14" t="s">
        <v>88</v>
      </c>
      <c r="I92" s="14" t="s">
        <v>8</v>
      </c>
    </row>
    <row r="93" spans="1:9" ht="408" x14ac:dyDescent="0.25">
      <c r="A93" s="1">
        <v>90</v>
      </c>
      <c r="B93" s="14" t="s">
        <v>55</v>
      </c>
      <c r="C93" s="14" t="s">
        <v>56</v>
      </c>
      <c r="D93" s="14" t="s">
        <v>52</v>
      </c>
      <c r="E93" s="19">
        <v>45</v>
      </c>
      <c r="F93" s="20">
        <v>748590</v>
      </c>
      <c r="G93" s="20">
        <f t="shared" si="2"/>
        <v>33686550</v>
      </c>
      <c r="H93" s="14" t="s">
        <v>88</v>
      </c>
      <c r="I93" s="14" t="s">
        <v>8</v>
      </c>
    </row>
    <row r="94" spans="1:9" ht="409.5" x14ac:dyDescent="0.25">
      <c r="A94" s="1">
        <v>91</v>
      </c>
      <c r="B94" s="14" t="s">
        <v>57</v>
      </c>
      <c r="C94" s="14" t="s">
        <v>257</v>
      </c>
      <c r="D94" s="14" t="s">
        <v>52</v>
      </c>
      <c r="E94" s="19">
        <v>10</v>
      </c>
      <c r="F94" s="20">
        <v>3000000</v>
      </c>
      <c r="G94" s="20">
        <f t="shared" si="2"/>
        <v>30000000</v>
      </c>
      <c r="H94" s="14" t="s">
        <v>88</v>
      </c>
      <c r="I94" s="14" t="s">
        <v>8</v>
      </c>
    </row>
    <row r="95" spans="1:9" ht="409.5" x14ac:dyDescent="0.25">
      <c r="A95" s="1">
        <v>92</v>
      </c>
      <c r="B95" s="14" t="s">
        <v>58</v>
      </c>
      <c r="C95" s="14" t="s">
        <v>258</v>
      </c>
      <c r="D95" s="14" t="s">
        <v>52</v>
      </c>
      <c r="E95" s="19">
        <v>20</v>
      </c>
      <c r="F95" s="20">
        <v>2930370</v>
      </c>
      <c r="G95" s="20">
        <f t="shared" si="2"/>
        <v>58607400</v>
      </c>
      <c r="H95" s="14" t="s">
        <v>88</v>
      </c>
      <c r="I95" s="14" t="s">
        <v>8</v>
      </c>
    </row>
    <row r="96" spans="1:9" ht="409.5" x14ac:dyDescent="0.25">
      <c r="A96" s="1">
        <v>93</v>
      </c>
      <c r="B96" s="14" t="s">
        <v>59</v>
      </c>
      <c r="C96" s="14" t="s">
        <v>259</v>
      </c>
      <c r="D96" s="14" t="s">
        <v>52</v>
      </c>
      <c r="E96" s="19">
        <v>6</v>
      </c>
      <c r="F96" s="20">
        <v>3600000</v>
      </c>
      <c r="G96" s="20">
        <f t="shared" si="2"/>
        <v>21600000</v>
      </c>
      <c r="H96" s="14" t="s">
        <v>88</v>
      </c>
      <c r="I96" s="14" t="s">
        <v>8</v>
      </c>
    </row>
    <row r="97" spans="1:9" ht="409.5" x14ac:dyDescent="0.25">
      <c r="A97" s="1">
        <v>94</v>
      </c>
      <c r="B97" s="14" t="s">
        <v>60</v>
      </c>
      <c r="C97" s="14" t="s">
        <v>260</v>
      </c>
      <c r="D97" s="14" t="s">
        <v>52</v>
      </c>
      <c r="E97" s="19">
        <v>10</v>
      </c>
      <c r="F97" s="20">
        <v>3983550</v>
      </c>
      <c r="G97" s="20">
        <f t="shared" si="2"/>
        <v>39835500</v>
      </c>
      <c r="H97" s="14" t="s">
        <v>88</v>
      </c>
      <c r="I97" s="14" t="s">
        <v>8</v>
      </c>
    </row>
    <row r="98" spans="1:9" ht="89.25" x14ac:dyDescent="0.25">
      <c r="A98" s="1">
        <v>95</v>
      </c>
      <c r="B98" s="14" t="s">
        <v>61</v>
      </c>
      <c r="C98" s="14" t="s">
        <v>62</v>
      </c>
      <c r="D98" s="14" t="s">
        <v>7</v>
      </c>
      <c r="E98" s="19">
        <v>140</v>
      </c>
      <c r="F98" s="20">
        <v>280000</v>
      </c>
      <c r="G98" s="20">
        <f t="shared" si="2"/>
        <v>39200000</v>
      </c>
      <c r="H98" s="14" t="s">
        <v>88</v>
      </c>
      <c r="I98" s="14" t="s">
        <v>8</v>
      </c>
    </row>
    <row r="99" spans="1:9" ht="153" x14ac:dyDescent="0.25">
      <c r="A99" s="1">
        <v>96</v>
      </c>
      <c r="B99" s="14" t="s">
        <v>63</v>
      </c>
      <c r="C99" s="14" t="s">
        <v>64</v>
      </c>
      <c r="D99" s="14" t="s">
        <v>7</v>
      </c>
      <c r="E99" s="19">
        <v>2</v>
      </c>
      <c r="F99" s="20">
        <v>350000</v>
      </c>
      <c r="G99" s="20">
        <f t="shared" si="2"/>
        <v>700000</v>
      </c>
      <c r="H99" s="14" t="s">
        <v>88</v>
      </c>
      <c r="I99" s="14" t="s">
        <v>8</v>
      </c>
    </row>
    <row r="100" spans="1:9" ht="102" x14ac:dyDescent="0.25">
      <c r="A100" s="1">
        <v>97</v>
      </c>
      <c r="B100" s="14" t="s">
        <v>65</v>
      </c>
      <c r="C100" s="14" t="s">
        <v>66</v>
      </c>
      <c r="D100" s="14" t="s">
        <v>7</v>
      </c>
      <c r="E100" s="19">
        <v>125</v>
      </c>
      <c r="F100" s="20">
        <v>144000</v>
      </c>
      <c r="G100" s="20">
        <f t="shared" si="2"/>
        <v>18000000</v>
      </c>
      <c r="H100" s="14" t="s">
        <v>88</v>
      </c>
      <c r="I100" s="14" t="s">
        <v>8</v>
      </c>
    </row>
    <row r="101" spans="1:9" ht="127.5" x14ac:dyDescent="0.25">
      <c r="A101" s="1">
        <v>98</v>
      </c>
      <c r="B101" s="14" t="s">
        <v>67</v>
      </c>
      <c r="C101" s="14" t="s">
        <v>261</v>
      </c>
      <c r="D101" s="14" t="s">
        <v>7</v>
      </c>
      <c r="E101" s="19">
        <v>5</v>
      </c>
      <c r="F101" s="20">
        <v>339000</v>
      </c>
      <c r="G101" s="20">
        <f t="shared" si="2"/>
        <v>1695000</v>
      </c>
      <c r="H101" s="14" t="s">
        <v>88</v>
      </c>
      <c r="I101" s="14" t="s">
        <v>8</v>
      </c>
    </row>
    <row r="102" spans="1:9" ht="127.5" x14ac:dyDescent="0.25">
      <c r="A102" s="1">
        <v>99</v>
      </c>
      <c r="B102" s="14" t="s">
        <v>118</v>
      </c>
      <c r="C102" s="14" t="s">
        <v>262</v>
      </c>
      <c r="D102" s="14" t="s">
        <v>7</v>
      </c>
      <c r="E102" s="19">
        <v>10</v>
      </c>
      <c r="F102" s="20">
        <v>950000</v>
      </c>
      <c r="G102" s="20">
        <f t="shared" si="2"/>
        <v>9500000</v>
      </c>
      <c r="H102" s="14" t="s">
        <v>88</v>
      </c>
      <c r="I102" s="14" t="s">
        <v>8</v>
      </c>
    </row>
    <row r="103" spans="1:9" ht="102" x14ac:dyDescent="0.25">
      <c r="A103" s="1">
        <v>100</v>
      </c>
      <c r="B103" s="14" t="s">
        <v>210</v>
      </c>
      <c r="C103" s="14" t="s">
        <v>263</v>
      </c>
      <c r="D103" s="14" t="s">
        <v>7</v>
      </c>
      <c r="E103" s="19">
        <v>5</v>
      </c>
      <c r="F103" s="20">
        <v>744000</v>
      </c>
      <c r="G103" s="20">
        <f t="shared" si="2"/>
        <v>3720000</v>
      </c>
      <c r="H103" s="14" t="s">
        <v>88</v>
      </c>
      <c r="I103" s="14" t="s">
        <v>8</v>
      </c>
    </row>
    <row r="104" spans="1:9" ht="147.75" customHeight="1" x14ac:dyDescent="0.25">
      <c r="A104" s="1">
        <v>101</v>
      </c>
      <c r="B104" s="14" t="s">
        <v>211</v>
      </c>
      <c r="C104" s="14" t="s">
        <v>264</v>
      </c>
      <c r="D104" s="14" t="s">
        <v>7</v>
      </c>
      <c r="E104" s="19">
        <v>90</v>
      </c>
      <c r="F104" s="20">
        <v>605200</v>
      </c>
      <c r="G104" s="20">
        <f t="shared" si="2"/>
        <v>54468000</v>
      </c>
      <c r="H104" s="14" t="s">
        <v>88</v>
      </c>
      <c r="I104" s="14" t="s">
        <v>8</v>
      </c>
    </row>
    <row r="105" spans="1:9" ht="212.25" customHeight="1" x14ac:dyDescent="0.25">
      <c r="A105" s="1">
        <v>102</v>
      </c>
      <c r="B105" s="14" t="s">
        <v>212</v>
      </c>
      <c r="C105" s="14" t="s">
        <v>265</v>
      </c>
      <c r="D105" s="14" t="s">
        <v>7</v>
      </c>
      <c r="E105" s="19">
        <v>40</v>
      </c>
      <c r="F105" s="20">
        <v>756400</v>
      </c>
      <c r="G105" s="20">
        <f t="shared" si="2"/>
        <v>30256000</v>
      </c>
      <c r="H105" s="14" t="s">
        <v>88</v>
      </c>
      <c r="I105" s="14" t="s">
        <v>8</v>
      </c>
    </row>
    <row r="106" spans="1:9" ht="89.25" x14ac:dyDescent="0.25">
      <c r="A106" s="1">
        <v>103</v>
      </c>
      <c r="B106" s="14" t="s">
        <v>213</v>
      </c>
      <c r="C106" s="14" t="s">
        <v>214</v>
      </c>
      <c r="D106" s="14" t="s">
        <v>7</v>
      </c>
      <c r="E106" s="19">
        <v>40</v>
      </c>
      <c r="F106" s="20">
        <v>380000</v>
      </c>
      <c r="G106" s="20">
        <f t="shared" si="2"/>
        <v>15200000</v>
      </c>
      <c r="H106" s="14" t="s">
        <v>88</v>
      </c>
      <c r="I106" s="14" t="s">
        <v>8</v>
      </c>
    </row>
    <row r="107" spans="1:9" ht="191.25" x14ac:dyDescent="0.25">
      <c r="A107" s="1">
        <v>104</v>
      </c>
      <c r="B107" s="14" t="s">
        <v>215</v>
      </c>
      <c r="C107" s="14" t="s">
        <v>216</v>
      </c>
      <c r="D107" s="14" t="s">
        <v>69</v>
      </c>
      <c r="E107" s="19">
        <v>300</v>
      </c>
      <c r="F107" s="20">
        <v>30000</v>
      </c>
      <c r="G107" s="20">
        <f t="shared" si="2"/>
        <v>9000000</v>
      </c>
      <c r="H107" s="14" t="s">
        <v>88</v>
      </c>
      <c r="I107" s="14" t="s">
        <v>8</v>
      </c>
    </row>
    <row r="108" spans="1:9" ht="178.5" x14ac:dyDescent="0.25">
      <c r="A108" s="1">
        <v>105</v>
      </c>
      <c r="B108" s="14" t="s">
        <v>137</v>
      </c>
      <c r="C108" s="14" t="s">
        <v>138</v>
      </c>
      <c r="D108" s="14" t="s">
        <v>7</v>
      </c>
      <c r="E108" s="19">
        <v>20</v>
      </c>
      <c r="F108" s="20">
        <v>500000</v>
      </c>
      <c r="G108" s="20">
        <f t="shared" si="2"/>
        <v>10000000</v>
      </c>
      <c r="H108" s="14" t="s">
        <v>88</v>
      </c>
      <c r="I108" s="14" t="s">
        <v>8</v>
      </c>
    </row>
    <row r="109" spans="1:9" ht="153" x14ac:dyDescent="0.25">
      <c r="A109" s="1">
        <v>106</v>
      </c>
      <c r="B109" s="14" t="s">
        <v>139</v>
      </c>
      <c r="C109" s="14" t="s">
        <v>140</v>
      </c>
      <c r="D109" s="14" t="s">
        <v>7</v>
      </c>
      <c r="E109" s="19">
        <v>5</v>
      </c>
      <c r="F109" s="20">
        <v>640000</v>
      </c>
      <c r="G109" s="20">
        <f t="shared" si="2"/>
        <v>3200000</v>
      </c>
      <c r="H109" s="14" t="s">
        <v>88</v>
      </c>
      <c r="I109" s="14" t="s">
        <v>8</v>
      </c>
    </row>
    <row r="110" spans="1:9" ht="89.25" x14ac:dyDescent="0.25">
      <c r="A110" s="1">
        <v>107</v>
      </c>
      <c r="B110" s="14" t="s">
        <v>217</v>
      </c>
      <c r="C110" s="14" t="s">
        <v>218</v>
      </c>
      <c r="D110" s="14" t="s">
        <v>7</v>
      </c>
      <c r="E110" s="19">
        <v>100</v>
      </c>
      <c r="F110" s="20">
        <v>48950</v>
      </c>
      <c r="G110" s="20">
        <f t="shared" si="2"/>
        <v>4895000</v>
      </c>
      <c r="H110" s="14" t="s">
        <v>88</v>
      </c>
      <c r="I110" s="14" t="s">
        <v>8</v>
      </c>
    </row>
    <row r="111" spans="1:9" ht="89.25" x14ac:dyDescent="0.25">
      <c r="A111" s="1">
        <v>108</v>
      </c>
      <c r="B111" s="14" t="s">
        <v>219</v>
      </c>
      <c r="C111" s="14" t="s">
        <v>220</v>
      </c>
      <c r="D111" s="14" t="s">
        <v>7</v>
      </c>
      <c r="E111" s="19">
        <v>40</v>
      </c>
      <c r="F111" s="20">
        <v>75000</v>
      </c>
      <c r="G111" s="20">
        <f t="shared" si="2"/>
        <v>3000000</v>
      </c>
      <c r="H111" s="14" t="s">
        <v>88</v>
      </c>
      <c r="I111" s="14" t="s">
        <v>8</v>
      </c>
    </row>
    <row r="112" spans="1:9" ht="89.25" x14ac:dyDescent="0.25">
      <c r="A112" s="1">
        <v>109</v>
      </c>
      <c r="B112" s="14" t="s">
        <v>221</v>
      </c>
      <c r="C112" s="14" t="s">
        <v>222</v>
      </c>
      <c r="D112" s="14" t="s">
        <v>7</v>
      </c>
      <c r="E112" s="19">
        <v>5</v>
      </c>
      <c r="F112" s="20">
        <v>100000</v>
      </c>
      <c r="G112" s="20">
        <f t="shared" si="2"/>
        <v>500000</v>
      </c>
      <c r="H112" s="14" t="s">
        <v>88</v>
      </c>
      <c r="I112" s="14" t="s">
        <v>8</v>
      </c>
    </row>
    <row r="113" spans="1:9" ht="89.25" x14ac:dyDescent="0.25">
      <c r="A113" s="1">
        <v>110</v>
      </c>
      <c r="B113" s="14" t="s">
        <v>223</v>
      </c>
      <c r="C113" s="14" t="s">
        <v>224</v>
      </c>
      <c r="D113" s="14" t="s">
        <v>7</v>
      </c>
      <c r="E113" s="19">
        <v>23</v>
      </c>
      <c r="F113" s="20">
        <v>639000</v>
      </c>
      <c r="G113" s="20">
        <f t="shared" si="2"/>
        <v>14697000</v>
      </c>
      <c r="H113" s="14" t="s">
        <v>88</v>
      </c>
      <c r="I113" s="14" t="s">
        <v>8</v>
      </c>
    </row>
    <row r="114" spans="1:9" ht="89.25" x14ac:dyDescent="0.25">
      <c r="A114" s="1">
        <v>111</v>
      </c>
      <c r="B114" s="14" t="s">
        <v>225</v>
      </c>
      <c r="C114" s="14" t="s">
        <v>68</v>
      </c>
      <c r="D114" s="14" t="s">
        <v>7</v>
      </c>
      <c r="E114" s="19">
        <v>40</v>
      </c>
      <c r="F114" s="20">
        <v>45000</v>
      </c>
      <c r="G114" s="20">
        <f t="shared" si="2"/>
        <v>1800000</v>
      </c>
      <c r="H114" s="14" t="s">
        <v>88</v>
      </c>
      <c r="I114" s="14" t="s">
        <v>8</v>
      </c>
    </row>
    <row r="115" spans="1:9" ht="89.25" x14ac:dyDescent="0.25">
      <c r="A115" s="1">
        <v>112</v>
      </c>
      <c r="B115" s="14" t="s">
        <v>226</v>
      </c>
      <c r="C115" s="14" t="s">
        <v>227</v>
      </c>
      <c r="D115" s="14" t="s">
        <v>228</v>
      </c>
      <c r="E115" s="19">
        <v>1000</v>
      </c>
      <c r="F115" s="20">
        <v>9858.82</v>
      </c>
      <c r="G115" s="20">
        <f t="shared" si="2"/>
        <v>9858820</v>
      </c>
      <c r="H115" s="14" t="s">
        <v>88</v>
      </c>
      <c r="I115" s="14" t="s">
        <v>8</v>
      </c>
    </row>
    <row r="116" spans="1:9" ht="89.25" x14ac:dyDescent="0.25">
      <c r="A116" s="1">
        <v>113</v>
      </c>
      <c r="B116" s="14" t="s">
        <v>229</v>
      </c>
      <c r="C116" s="14" t="s">
        <v>230</v>
      </c>
      <c r="D116" s="14" t="s">
        <v>228</v>
      </c>
      <c r="E116" s="19">
        <v>2000</v>
      </c>
      <c r="F116" s="20">
        <v>5211.0600000000004</v>
      </c>
      <c r="G116" s="20">
        <f t="shared" si="2"/>
        <v>10422120</v>
      </c>
      <c r="H116" s="14" t="s">
        <v>88</v>
      </c>
      <c r="I116" s="14" t="s">
        <v>8</v>
      </c>
    </row>
    <row r="117" spans="1:9" ht="89.25" x14ac:dyDescent="0.25">
      <c r="A117" s="1">
        <v>114</v>
      </c>
      <c r="B117" s="14" t="s">
        <v>231</v>
      </c>
      <c r="C117" s="14" t="s">
        <v>232</v>
      </c>
      <c r="D117" s="14" t="s">
        <v>228</v>
      </c>
      <c r="E117" s="19">
        <v>36000</v>
      </c>
      <c r="F117" s="20">
        <v>146.53</v>
      </c>
      <c r="G117" s="20">
        <f t="shared" si="2"/>
        <v>5275080</v>
      </c>
      <c r="H117" s="14" t="s">
        <v>88</v>
      </c>
      <c r="I117" s="14" t="s">
        <v>8</v>
      </c>
    </row>
    <row r="118" spans="1:9" ht="89.25" x14ac:dyDescent="0.25">
      <c r="A118" s="1">
        <v>115</v>
      </c>
      <c r="B118" s="20" t="s">
        <v>233</v>
      </c>
      <c r="C118" s="20" t="s">
        <v>234</v>
      </c>
      <c r="D118" s="20" t="s">
        <v>235</v>
      </c>
      <c r="E118" s="19">
        <v>30000</v>
      </c>
      <c r="F118" s="20">
        <v>258.08</v>
      </c>
      <c r="G118" s="20">
        <f t="shared" si="2"/>
        <v>7742399.9999999991</v>
      </c>
      <c r="H118" s="14" t="s">
        <v>88</v>
      </c>
      <c r="I118" s="14" t="s">
        <v>8</v>
      </c>
    </row>
    <row r="119" spans="1:9" ht="89.25" x14ac:dyDescent="0.25">
      <c r="A119" s="1">
        <v>116</v>
      </c>
      <c r="B119" s="14" t="s">
        <v>236</v>
      </c>
      <c r="C119" s="14" t="s">
        <v>236</v>
      </c>
      <c r="D119" s="18" t="s">
        <v>228</v>
      </c>
      <c r="E119" s="19">
        <v>600</v>
      </c>
      <c r="F119" s="40">
        <v>568</v>
      </c>
      <c r="G119" s="20">
        <f t="shared" si="2"/>
        <v>340800</v>
      </c>
      <c r="H119" s="14" t="s">
        <v>88</v>
      </c>
      <c r="I119" s="14" t="s">
        <v>8</v>
      </c>
    </row>
    <row r="120" spans="1:9" ht="89.25" x14ac:dyDescent="0.25">
      <c r="A120" s="1">
        <v>117</v>
      </c>
      <c r="B120" s="14" t="s">
        <v>237</v>
      </c>
      <c r="C120" s="14" t="s">
        <v>237</v>
      </c>
      <c r="D120" s="18" t="s">
        <v>228</v>
      </c>
      <c r="E120" s="19">
        <v>1000</v>
      </c>
      <c r="F120" s="40">
        <v>520</v>
      </c>
      <c r="G120" s="20">
        <f t="shared" si="2"/>
        <v>520000</v>
      </c>
      <c r="H120" s="14" t="s">
        <v>88</v>
      </c>
      <c r="I120" s="14" t="s">
        <v>8</v>
      </c>
    </row>
    <row r="121" spans="1:9" ht="89.25" x14ac:dyDescent="0.25">
      <c r="A121" s="1">
        <v>118</v>
      </c>
      <c r="B121" s="18" t="s">
        <v>238</v>
      </c>
      <c r="C121" s="18" t="s">
        <v>238</v>
      </c>
      <c r="D121" s="18" t="s">
        <v>228</v>
      </c>
      <c r="E121" s="19">
        <v>500</v>
      </c>
      <c r="F121" s="40">
        <v>480</v>
      </c>
      <c r="G121" s="20">
        <f t="shared" si="2"/>
        <v>240000</v>
      </c>
      <c r="H121" s="14" t="s">
        <v>88</v>
      </c>
      <c r="I121" s="14" t="s">
        <v>8</v>
      </c>
    </row>
    <row r="122" spans="1:9" ht="89.25" x14ac:dyDescent="0.25">
      <c r="A122" s="1">
        <v>119</v>
      </c>
      <c r="B122" s="18" t="s">
        <v>239</v>
      </c>
      <c r="C122" s="18" t="s">
        <v>239</v>
      </c>
      <c r="D122" s="18" t="s">
        <v>228</v>
      </c>
      <c r="E122" s="19">
        <v>700</v>
      </c>
      <c r="F122" s="40">
        <v>480</v>
      </c>
      <c r="G122" s="20">
        <f t="shared" si="2"/>
        <v>336000</v>
      </c>
      <c r="H122" s="14" t="s">
        <v>88</v>
      </c>
      <c r="I122" s="14" t="s">
        <v>8</v>
      </c>
    </row>
    <row r="123" spans="1:9" ht="89.25" x14ac:dyDescent="0.25">
      <c r="A123" s="1">
        <v>120</v>
      </c>
      <c r="B123" s="14" t="s">
        <v>240</v>
      </c>
      <c r="C123" s="14" t="s">
        <v>240</v>
      </c>
      <c r="D123" s="18" t="s">
        <v>228</v>
      </c>
      <c r="E123" s="19">
        <v>300</v>
      </c>
      <c r="F123" s="40">
        <v>285</v>
      </c>
      <c r="G123" s="20">
        <f t="shared" si="2"/>
        <v>85500</v>
      </c>
      <c r="H123" s="14" t="s">
        <v>88</v>
      </c>
      <c r="I123" s="14" t="s">
        <v>8</v>
      </c>
    </row>
    <row r="124" spans="1:9" ht="89.25" x14ac:dyDescent="0.25">
      <c r="A124" s="1">
        <v>121</v>
      </c>
      <c r="B124" s="14" t="s">
        <v>241</v>
      </c>
      <c r="C124" s="14" t="s">
        <v>241</v>
      </c>
      <c r="D124" s="35" t="s">
        <v>242</v>
      </c>
      <c r="E124" s="19">
        <v>600</v>
      </c>
      <c r="F124" s="40">
        <v>490</v>
      </c>
      <c r="G124" s="20">
        <f t="shared" si="2"/>
        <v>294000</v>
      </c>
      <c r="H124" s="14" t="s">
        <v>88</v>
      </c>
      <c r="I124" s="14" t="s">
        <v>8</v>
      </c>
    </row>
    <row r="125" spans="1:9" ht="89.25" x14ac:dyDescent="0.25">
      <c r="A125" s="1">
        <v>122</v>
      </c>
      <c r="B125" s="14" t="s">
        <v>243</v>
      </c>
      <c r="C125" s="14" t="s">
        <v>243</v>
      </c>
      <c r="D125" s="35" t="s">
        <v>228</v>
      </c>
      <c r="E125" s="19">
        <v>120</v>
      </c>
      <c r="F125" s="40">
        <v>370</v>
      </c>
      <c r="G125" s="20">
        <f t="shared" si="2"/>
        <v>44400</v>
      </c>
      <c r="H125" s="14" t="s">
        <v>88</v>
      </c>
      <c r="I125" s="14" t="s">
        <v>8</v>
      </c>
    </row>
    <row r="126" spans="1:9" ht="89.25" x14ac:dyDescent="0.25">
      <c r="A126" s="1">
        <v>123</v>
      </c>
      <c r="B126" s="14" t="s">
        <v>244</v>
      </c>
      <c r="C126" s="14" t="s">
        <v>244</v>
      </c>
      <c r="D126" s="35" t="s">
        <v>228</v>
      </c>
      <c r="E126" s="19">
        <v>80</v>
      </c>
      <c r="F126" s="40">
        <v>1110</v>
      </c>
      <c r="G126" s="20">
        <f t="shared" si="2"/>
        <v>88800</v>
      </c>
      <c r="H126" s="14" t="s">
        <v>88</v>
      </c>
      <c r="I126" s="14" t="s">
        <v>8</v>
      </c>
    </row>
    <row r="127" spans="1:9" ht="89.25" x14ac:dyDescent="0.25">
      <c r="A127" s="1">
        <v>124</v>
      </c>
      <c r="B127" s="14" t="s">
        <v>245</v>
      </c>
      <c r="C127" s="14" t="s">
        <v>245</v>
      </c>
      <c r="D127" s="35" t="s">
        <v>228</v>
      </c>
      <c r="E127" s="19">
        <v>25</v>
      </c>
      <c r="F127" s="40">
        <v>5340</v>
      </c>
      <c r="G127" s="20">
        <f t="shared" si="2"/>
        <v>133500</v>
      </c>
      <c r="H127" s="14" t="s">
        <v>88</v>
      </c>
      <c r="I127" s="14" t="s">
        <v>8</v>
      </c>
    </row>
    <row r="128" spans="1:9" ht="89.25" x14ac:dyDescent="0.25">
      <c r="A128" s="1">
        <v>125</v>
      </c>
      <c r="B128" s="14" t="s">
        <v>246</v>
      </c>
      <c r="C128" s="14" t="s">
        <v>246</v>
      </c>
      <c r="D128" s="35" t="s">
        <v>228</v>
      </c>
      <c r="E128" s="19">
        <v>800</v>
      </c>
      <c r="F128" s="40">
        <v>520</v>
      </c>
      <c r="G128" s="20">
        <f t="shared" si="2"/>
        <v>416000</v>
      </c>
      <c r="H128" s="14" t="s">
        <v>88</v>
      </c>
      <c r="I128" s="14" t="s">
        <v>8</v>
      </c>
    </row>
    <row r="129" spans="1:9" ht="89.25" x14ac:dyDescent="0.25">
      <c r="A129" s="1">
        <v>126</v>
      </c>
      <c r="B129" s="14" t="s">
        <v>247</v>
      </c>
      <c r="C129" s="14" t="s">
        <v>247</v>
      </c>
      <c r="D129" s="35" t="s">
        <v>228</v>
      </c>
      <c r="E129" s="19">
        <v>250</v>
      </c>
      <c r="F129" s="40">
        <v>365</v>
      </c>
      <c r="G129" s="20">
        <f t="shared" si="2"/>
        <v>91250</v>
      </c>
      <c r="H129" s="14" t="s">
        <v>88</v>
      </c>
      <c r="I129" s="14" t="s">
        <v>8</v>
      </c>
    </row>
    <row r="130" spans="1:9" ht="89.25" x14ac:dyDescent="0.25">
      <c r="A130" s="1">
        <v>127</v>
      </c>
      <c r="B130" s="14" t="s">
        <v>248</v>
      </c>
      <c r="C130" s="14" t="s">
        <v>248</v>
      </c>
      <c r="D130" s="35" t="s">
        <v>242</v>
      </c>
      <c r="E130" s="19">
        <v>600</v>
      </c>
      <c r="F130" s="40">
        <v>410</v>
      </c>
      <c r="G130" s="20">
        <f t="shared" si="2"/>
        <v>246000</v>
      </c>
      <c r="H130" s="14" t="s">
        <v>88</v>
      </c>
      <c r="I130" s="14" t="s">
        <v>8</v>
      </c>
    </row>
    <row r="131" spans="1:9" ht="89.25" x14ac:dyDescent="0.25">
      <c r="A131" s="1">
        <v>128</v>
      </c>
      <c r="B131" s="14" t="s">
        <v>249</v>
      </c>
      <c r="C131" s="14" t="s">
        <v>249</v>
      </c>
      <c r="D131" s="35" t="s">
        <v>250</v>
      </c>
      <c r="E131" s="19">
        <v>400</v>
      </c>
      <c r="F131" s="40">
        <v>280</v>
      </c>
      <c r="G131" s="20">
        <f t="shared" si="2"/>
        <v>112000</v>
      </c>
      <c r="H131" s="14" t="s">
        <v>88</v>
      </c>
      <c r="I131" s="14" t="s">
        <v>8</v>
      </c>
    </row>
    <row r="132" spans="1:9" x14ac:dyDescent="0.25">
      <c r="A132" s="10"/>
      <c r="B132" s="11"/>
      <c r="C132" s="11"/>
      <c r="D132" s="11"/>
      <c r="E132" s="12"/>
      <c r="F132" s="13"/>
      <c r="G132" s="41">
        <f>SUM(G4:G131)</f>
        <v>1435153580</v>
      </c>
      <c r="H132" s="11"/>
      <c r="I132" s="11"/>
    </row>
    <row r="133" spans="1:9" x14ac:dyDescent="0.25">
      <c r="A133" s="10"/>
      <c r="B133" s="16" t="s">
        <v>144</v>
      </c>
      <c r="C133" s="16" t="s">
        <v>145</v>
      </c>
      <c r="D133" s="11"/>
      <c r="E133" s="12"/>
      <c r="F133" s="13"/>
      <c r="G133" s="13"/>
      <c r="H133" s="11"/>
      <c r="I133" s="11"/>
    </row>
    <row r="134" spans="1:9" x14ac:dyDescent="0.25">
      <c r="A134" s="10"/>
      <c r="B134" s="16" t="s">
        <v>146</v>
      </c>
      <c r="C134" s="16"/>
      <c r="D134" s="11"/>
      <c r="E134" s="12"/>
      <c r="F134" s="13"/>
      <c r="G134" s="13"/>
      <c r="H134" s="11"/>
      <c r="I134" s="11"/>
    </row>
    <row r="135" spans="1:9" x14ac:dyDescent="0.25">
      <c r="A135" s="10"/>
      <c r="B135" s="11"/>
      <c r="C135" s="11"/>
      <c r="D135" s="11"/>
      <c r="E135" s="12"/>
      <c r="F135" s="13"/>
      <c r="G135" s="13"/>
      <c r="H135" s="11"/>
      <c r="I135" s="11"/>
    </row>
    <row r="136" spans="1:9" x14ac:dyDescent="0.25">
      <c r="A136" s="10"/>
      <c r="B136" s="11"/>
      <c r="C136" s="11"/>
      <c r="D136" s="11"/>
      <c r="E136" s="12"/>
      <c r="F136" s="13"/>
      <c r="G136" s="13"/>
      <c r="H136" s="11"/>
      <c r="I136" s="11"/>
    </row>
    <row r="137" spans="1:9" x14ac:dyDescent="0.25">
      <c r="A137" s="10"/>
      <c r="B137" s="11"/>
      <c r="C137" s="11"/>
      <c r="D137" s="11"/>
      <c r="E137" s="12"/>
      <c r="F137" s="13"/>
      <c r="G137" s="13"/>
      <c r="H137" s="11"/>
      <c r="I137" s="11"/>
    </row>
    <row r="138" spans="1:9" x14ac:dyDescent="0.25">
      <c r="A138" s="10"/>
      <c r="B138" s="11"/>
      <c r="C138" s="11"/>
      <c r="D138" s="11"/>
      <c r="E138" s="12"/>
      <c r="F138" s="13"/>
      <c r="G138" s="13"/>
      <c r="H138" s="11"/>
      <c r="I138" s="11"/>
    </row>
    <row r="139" spans="1:9" x14ac:dyDescent="0.25">
      <c r="A139" s="10"/>
      <c r="B139" s="11"/>
      <c r="C139" s="11"/>
      <c r="D139" s="11"/>
      <c r="E139" s="12"/>
      <c r="F139" s="13"/>
      <c r="G139" s="13"/>
      <c r="H139" s="11"/>
      <c r="I139" s="11"/>
    </row>
    <row r="140" spans="1:9" x14ac:dyDescent="0.25">
      <c r="A140" s="10"/>
      <c r="B140" s="11"/>
      <c r="C140" s="11"/>
      <c r="D140" s="11"/>
      <c r="E140" s="12"/>
      <c r="F140" s="13"/>
      <c r="G140" s="13"/>
      <c r="H140" s="11"/>
      <c r="I140" s="11"/>
    </row>
    <row r="141" spans="1:9" x14ac:dyDescent="0.25">
      <c r="A141" s="10"/>
      <c r="B141" s="11"/>
      <c r="C141" s="11"/>
      <c r="D141" s="11"/>
      <c r="E141" s="12"/>
      <c r="F141" s="13"/>
      <c r="G141" s="13"/>
      <c r="H141" s="11"/>
      <c r="I141" s="11"/>
    </row>
    <row r="142" spans="1:9" x14ac:dyDescent="0.25">
      <c r="A142" s="10"/>
      <c r="B142" s="11"/>
      <c r="C142" s="11"/>
      <c r="D142" s="11"/>
      <c r="E142" s="12"/>
      <c r="F142" s="13"/>
      <c r="G142" s="13"/>
      <c r="H142" s="11"/>
      <c r="I142" s="11"/>
    </row>
    <row r="143" spans="1:9" x14ac:dyDescent="0.25">
      <c r="A143" s="10"/>
      <c r="B143" s="11"/>
      <c r="C143" s="11"/>
      <c r="D143" s="11"/>
      <c r="E143" s="12"/>
      <c r="F143" s="13"/>
      <c r="G143" s="13"/>
      <c r="H143" s="11"/>
      <c r="I143" s="11"/>
    </row>
    <row r="144" spans="1:9" x14ac:dyDescent="0.25">
      <c r="A144" s="10"/>
      <c r="B144" s="11"/>
      <c r="C144" s="11"/>
      <c r="D144" s="11"/>
      <c r="E144" s="12"/>
      <c r="F144" s="13"/>
      <c r="G144" s="13"/>
      <c r="H144" s="11"/>
      <c r="I144" s="11"/>
    </row>
    <row r="145" spans="1:9" x14ac:dyDescent="0.25">
      <c r="A145" s="10"/>
      <c r="B145" s="11"/>
      <c r="C145" s="11"/>
      <c r="D145" s="11"/>
      <c r="E145" s="12"/>
      <c r="F145" s="13"/>
      <c r="G145" s="13"/>
      <c r="H145" s="11"/>
      <c r="I145" s="11"/>
    </row>
    <row r="146" spans="1:9" x14ac:dyDescent="0.25">
      <c r="A146" s="10"/>
      <c r="B146" s="11"/>
      <c r="C146" s="11"/>
      <c r="D146" s="11"/>
      <c r="E146" s="12"/>
      <c r="F146" s="13"/>
      <c r="G146" s="13"/>
      <c r="H146" s="11"/>
      <c r="I146" s="11"/>
    </row>
    <row r="147" spans="1:9" x14ac:dyDescent="0.25">
      <c r="A147" s="10"/>
      <c r="B147" s="11"/>
      <c r="C147" s="11"/>
      <c r="D147" s="11"/>
      <c r="E147" s="12"/>
      <c r="F147" s="13"/>
      <c r="G147" s="13"/>
      <c r="H147" s="11"/>
      <c r="I147" s="11"/>
    </row>
    <row r="148" spans="1:9" x14ac:dyDescent="0.25">
      <c r="A148" s="10"/>
      <c r="B148" s="11"/>
      <c r="C148" s="11"/>
      <c r="D148" s="11"/>
      <c r="E148" s="12"/>
      <c r="F148" s="13"/>
      <c r="G148" s="13"/>
      <c r="H148" s="11"/>
      <c r="I148" s="11"/>
    </row>
    <row r="149" spans="1:9" x14ac:dyDescent="0.25">
      <c r="A149" s="10"/>
      <c r="B149" s="11"/>
      <c r="C149" s="11"/>
      <c r="D149" s="11"/>
      <c r="E149" s="12"/>
      <c r="F149" s="13"/>
      <c r="G149" s="13"/>
      <c r="H149" s="11"/>
      <c r="I149" s="11"/>
    </row>
    <row r="150" spans="1:9" x14ac:dyDescent="0.25">
      <c r="A150" s="10"/>
      <c r="B150" s="11"/>
      <c r="C150" s="11"/>
      <c r="D150" s="11"/>
      <c r="E150" s="12"/>
      <c r="F150" s="13"/>
      <c r="G150" s="13"/>
      <c r="H150" s="11"/>
      <c r="I150" s="11"/>
    </row>
    <row r="151" spans="1:9" x14ac:dyDescent="0.25">
      <c r="A151" s="10"/>
      <c r="B151" s="11"/>
      <c r="C151" s="11"/>
      <c r="D151" s="11"/>
      <c r="E151" s="12"/>
      <c r="F151" s="13"/>
      <c r="G151" s="13"/>
      <c r="H151" s="11"/>
      <c r="I151" s="11"/>
    </row>
    <row r="152" spans="1:9" x14ac:dyDescent="0.25">
      <c r="A152" s="10"/>
      <c r="B152" s="11"/>
      <c r="C152" s="11"/>
      <c r="D152" s="11"/>
      <c r="E152" s="12"/>
      <c r="F152" s="13"/>
      <c r="G152" s="13"/>
      <c r="H152" s="11"/>
      <c r="I152" s="11"/>
    </row>
    <row r="153" spans="1:9" x14ac:dyDescent="0.25">
      <c r="A153" s="10"/>
      <c r="B153" s="11"/>
      <c r="C153" s="11"/>
      <c r="D153" s="11"/>
      <c r="E153" s="12"/>
      <c r="F153" s="13"/>
      <c r="G153" s="13"/>
      <c r="H153" s="11"/>
      <c r="I153" s="11"/>
    </row>
    <row r="154" spans="1:9" x14ac:dyDescent="0.25">
      <c r="A154" s="10"/>
      <c r="B154" s="11"/>
      <c r="C154" s="11"/>
      <c r="D154" s="11"/>
      <c r="E154" s="12"/>
      <c r="F154" s="13"/>
      <c r="G154" s="13"/>
      <c r="H154" s="11"/>
      <c r="I154" s="11"/>
    </row>
    <row r="155" spans="1:9" x14ac:dyDescent="0.25">
      <c r="A155" s="10"/>
      <c r="B155" s="11"/>
      <c r="C155" s="11"/>
      <c r="D155" s="11"/>
      <c r="E155" s="12"/>
      <c r="F155" s="13"/>
      <c r="G155" s="13"/>
      <c r="H155" s="11"/>
      <c r="I155" s="11"/>
    </row>
    <row r="156" spans="1:9" x14ac:dyDescent="0.25">
      <c r="A156" s="10"/>
      <c r="B156" s="11"/>
      <c r="C156" s="11"/>
      <c r="D156" s="11"/>
      <c r="E156" s="12"/>
      <c r="F156" s="13"/>
      <c r="G156" s="13"/>
      <c r="H156" s="11"/>
      <c r="I156" s="11"/>
    </row>
    <row r="157" spans="1:9" x14ac:dyDescent="0.25">
      <c r="A157" s="10"/>
      <c r="B157" s="11"/>
      <c r="C157" s="11"/>
      <c r="D157" s="11"/>
      <c r="E157" s="12"/>
      <c r="F157" s="13"/>
      <c r="G157" s="13"/>
      <c r="H157" s="11"/>
      <c r="I157" s="11"/>
    </row>
    <row r="158" spans="1:9" x14ac:dyDescent="0.25">
      <c r="A158" s="10"/>
      <c r="B158" s="11"/>
      <c r="C158" s="11"/>
      <c r="D158" s="11"/>
      <c r="E158" s="12"/>
      <c r="F158" s="13"/>
      <c r="G158" s="13"/>
      <c r="H158" s="11"/>
      <c r="I158" s="11"/>
    </row>
    <row r="159" spans="1:9" x14ac:dyDescent="0.25">
      <c r="A159" s="10"/>
      <c r="B159" s="11"/>
      <c r="C159" s="11"/>
      <c r="D159" s="11"/>
      <c r="E159" s="12"/>
      <c r="F159" s="13"/>
      <c r="G159" s="13"/>
      <c r="H159" s="11"/>
      <c r="I159" s="11"/>
    </row>
    <row r="160" spans="1:9" x14ac:dyDescent="0.25">
      <c r="A160" s="10"/>
      <c r="B160" s="11"/>
      <c r="C160" s="11"/>
      <c r="D160" s="11"/>
      <c r="E160" s="12"/>
      <c r="F160" s="13"/>
      <c r="G160" s="13"/>
      <c r="H160" s="11"/>
      <c r="I160" s="11"/>
    </row>
    <row r="161" spans="1:9" x14ac:dyDescent="0.25">
      <c r="A161" s="10"/>
      <c r="B161" s="11"/>
      <c r="C161" s="11"/>
      <c r="D161" s="11"/>
      <c r="E161" s="12"/>
      <c r="F161" s="13"/>
      <c r="G161" s="13"/>
      <c r="H161" s="11"/>
      <c r="I161" s="11"/>
    </row>
    <row r="162" spans="1:9" x14ac:dyDescent="0.25">
      <c r="A162" s="10"/>
      <c r="B162" s="11"/>
      <c r="C162" s="11"/>
      <c r="D162" s="11"/>
      <c r="E162" s="12"/>
      <c r="F162" s="13"/>
      <c r="G162" s="13"/>
      <c r="H162" s="11"/>
      <c r="I162" s="11"/>
    </row>
    <row r="163" spans="1:9" x14ac:dyDescent="0.25">
      <c r="A163" s="10"/>
      <c r="B163" s="11"/>
      <c r="C163" s="11"/>
      <c r="D163" s="11"/>
      <c r="E163" s="12"/>
      <c r="F163" s="13"/>
      <c r="G163" s="13"/>
      <c r="H163" s="11"/>
      <c r="I163" s="11"/>
    </row>
    <row r="164" spans="1:9" x14ac:dyDescent="0.25">
      <c r="A164" s="10"/>
      <c r="B164" s="11"/>
      <c r="C164" s="11"/>
      <c r="D164" s="11"/>
      <c r="E164" s="12"/>
      <c r="F164" s="13"/>
      <c r="G164" s="13"/>
      <c r="H164" s="11"/>
      <c r="I164" s="11"/>
    </row>
    <row r="165" spans="1:9" x14ac:dyDescent="0.25">
      <c r="A165" s="10"/>
      <c r="B165" s="11"/>
      <c r="C165" s="11"/>
      <c r="D165" s="11"/>
      <c r="E165" s="12"/>
      <c r="F165" s="13"/>
      <c r="G165" s="13"/>
      <c r="H165" s="11"/>
      <c r="I165" s="11"/>
    </row>
    <row r="166" spans="1:9" x14ac:dyDescent="0.25">
      <c r="A166" s="10"/>
      <c r="B166" s="11"/>
      <c r="C166" s="11"/>
      <c r="D166" s="11"/>
      <c r="E166" s="12"/>
      <c r="F166" s="13"/>
      <c r="G166" s="13"/>
      <c r="H166" s="11"/>
      <c r="I166" s="11"/>
    </row>
    <row r="167" spans="1:9" x14ac:dyDescent="0.25">
      <c r="A167" s="10"/>
      <c r="B167" s="11"/>
      <c r="C167" s="11"/>
      <c r="D167" s="11"/>
      <c r="E167" s="12"/>
      <c r="F167" s="13"/>
      <c r="G167" s="13"/>
      <c r="H167" s="11"/>
      <c r="I167" s="11"/>
    </row>
    <row r="168" spans="1:9" x14ac:dyDescent="0.25">
      <c r="A168" s="10"/>
      <c r="B168" s="11"/>
      <c r="C168" s="11"/>
      <c r="D168" s="11"/>
      <c r="E168" s="12"/>
      <c r="F168" s="13"/>
      <c r="G168" s="13"/>
      <c r="H168" s="11"/>
      <c r="I168" s="11"/>
    </row>
    <row r="169" spans="1:9" x14ac:dyDescent="0.25">
      <c r="A169" s="10"/>
      <c r="B169" s="11"/>
      <c r="C169" s="11"/>
      <c r="D169" s="11"/>
      <c r="E169" s="12"/>
      <c r="F169" s="13"/>
      <c r="G169" s="13"/>
      <c r="H169" s="11"/>
      <c r="I169" s="11"/>
    </row>
    <row r="170" spans="1:9" x14ac:dyDescent="0.25">
      <c r="A170" s="10"/>
      <c r="B170" s="11"/>
      <c r="C170" s="11"/>
      <c r="D170" s="11"/>
      <c r="E170" s="12"/>
      <c r="F170" s="13"/>
      <c r="G170" s="13"/>
      <c r="H170" s="11"/>
      <c r="I170" s="11"/>
    </row>
    <row r="171" spans="1:9" x14ac:dyDescent="0.25">
      <c r="A171" s="10"/>
      <c r="B171" s="11"/>
      <c r="C171" s="11"/>
      <c r="D171" s="11"/>
      <c r="E171" s="12"/>
      <c r="F171" s="13"/>
      <c r="G171" s="13"/>
      <c r="H171" s="11"/>
      <c r="I171" s="11"/>
    </row>
    <row r="172" spans="1:9" x14ac:dyDescent="0.25">
      <c r="A172" s="10"/>
      <c r="B172" s="11"/>
      <c r="C172" s="11"/>
      <c r="D172" s="11"/>
      <c r="E172" s="12"/>
      <c r="F172" s="13"/>
      <c r="G172" s="13"/>
      <c r="H172" s="11"/>
      <c r="I172" s="11"/>
    </row>
    <row r="173" spans="1:9" x14ac:dyDescent="0.25">
      <c r="A173" s="10"/>
      <c r="B173" s="11"/>
      <c r="C173" s="11"/>
      <c r="D173" s="11"/>
      <c r="E173" s="12"/>
      <c r="F173" s="13"/>
      <c r="G173" s="13"/>
      <c r="H173" s="11"/>
      <c r="I173" s="11"/>
    </row>
    <row r="174" spans="1:9" x14ac:dyDescent="0.25">
      <c r="A174" s="10"/>
      <c r="B174" s="11"/>
      <c r="C174" s="11"/>
      <c r="D174" s="11"/>
      <c r="E174" s="12"/>
      <c r="F174" s="13"/>
      <c r="G174" s="13"/>
      <c r="H174" s="11"/>
      <c r="I174" s="11"/>
    </row>
    <row r="175" spans="1:9" x14ac:dyDescent="0.25">
      <c r="A175" s="10"/>
      <c r="B175" s="11"/>
      <c r="C175" s="11"/>
      <c r="D175" s="11"/>
      <c r="E175" s="12"/>
      <c r="F175" s="13"/>
      <c r="G175" s="13"/>
      <c r="H175" s="11"/>
      <c r="I175" s="11"/>
    </row>
    <row r="176" spans="1:9" x14ac:dyDescent="0.25">
      <c r="A176" s="10"/>
      <c r="B176" s="11"/>
      <c r="C176" s="11"/>
      <c r="D176" s="11"/>
      <c r="E176" s="12"/>
      <c r="F176" s="13"/>
      <c r="G176" s="13"/>
      <c r="H176" s="11"/>
      <c r="I176" s="11"/>
    </row>
    <row r="177" spans="1:9" x14ac:dyDescent="0.25">
      <c r="A177" s="10"/>
      <c r="B177" s="11"/>
      <c r="C177" s="11"/>
      <c r="D177" s="11"/>
      <c r="E177" s="12"/>
      <c r="F177" s="13"/>
      <c r="G177" s="13"/>
      <c r="H177" s="11"/>
      <c r="I177" s="11"/>
    </row>
    <row r="178" spans="1:9" x14ac:dyDescent="0.25">
      <c r="A178" s="10"/>
      <c r="B178" s="11"/>
      <c r="C178" s="11"/>
      <c r="D178" s="11"/>
      <c r="E178" s="12"/>
      <c r="F178" s="13"/>
      <c r="G178" s="13"/>
      <c r="H178" s="11"/>
      <c r="I178" s="11"/>
    </row>
    <row r="179" spans="1:9" x14ac:dyDescent="0.25">
      <c r="A179" s="10"/>
      <c r="B179" s="11"/>
      <c r="C179" s="11"/>
      <c r="D179" s="11"/>
      <c r="E179" s="12"/>
      <c r="F179" s="13"/>
      <c r="G179" s="13"/>
      <c r="H179" s="11"/>
      <c r="I179" s="11"/>
    </row>
    <row r="180" spans="1:9" x14ac:dyDescent="0.25">
      <c r="A180" s="10"/>
      <c r="B180" s="11"/>
      <c r="C180" s="11"/>
      <c r="D180" s="11"/>
      <c r="E180" s="12"/>
      <c r="F180" s="13"/>
      <c r="G180" s="13"/>
      <c r="H180" s="11"/>
      <c r="I180" s="11"/>
    </row>
    <row r="181" spans="1:9" x14ac:dyDescent="0.25">
      <c r="A181" s="10"/>
      <c r="B181" s="11"/>
      <c r="C181" s="11"/>
      <c r="D181" s="11"/>
      <c r="E181" s="12"/>
      <c r="F181" s="13"/>
      <c r="G181" s="13"/>
      <c r="H181" s="11"/>
      <c r="I181" s="11"/>
    </row>
    <row r="182" spans="1:9" x14ac:dyDescent="0.25">
      <c r="A182" s="10"/>
      <c r="B182" s="11"/>
      <c r="C182" s="11"/>
      <c r="D182" s="11"/>
      <c r="E182" s="12"/>
      <c r="F182" s="13"/>
      <c r="G182" s="13"/>
      <c r="H182" s="11"/>
      <c r="I182" s="11"/>
    </row>
    <row r="183" spans="1:9" x14ac:dyDescent="0.25">
      <c r="A183" s="10"/>
      <c r="B183" s="11"/>
      <c r="C183" s="11"/>
      <c r="D183" s="11"/>
      <c r="E183" s="12"/>
      <c r="F183" s="13"/>
      <c r="G183" s="13"/>
      <c r="H183" s="11"/>
      <c r="I183" s="11"/>
    </row>
    <row r="184" spans="1:9" x14ac:dyDescent="0.25">
      <c r="A184" s="10"/>
      <c r="B184" s="11"/>
      <c r="C184" s="11"/>
      <c r="D184" s="11"/>
      <c r="E184" s="12"/>
      <c r="F184" s="13"/>
      <c r="G184" s="13"/>
      <c r="H184" s="11"/>
      <c r="I184" s="11"/>
    </row>
    <row r="185" spans="1:9" x14ac:dyDescent="0.25">
      <c r="A185" s="10"/>
      <c r="B185" s="11"/>
      <c r="C185" s="11"/>
      <c r="D185" s="11"/>
      <c r="E185" s="12"/>
      <c r="F185" s="13"/>
      <c r="G185" s="13"/>
      <c r="H185" s="11"/>
      <c r="I185" s="11"/>
    </row>
    <row r="186" spans="1:9" x14ac:dyDescent="0.25">
      <c r="A186" s="10"/>
      <c r="B186" s="11"/>
      <c r="C186" s="11"/>
      <c r="D186" s="11"/>
      <c r="E186" s="12"/>
      <c r="F186" s="13"/>
      <c r="G186" s="13"/>
      <c r="H186" s="11"/>
      <c r="I186" s="11"/>
    </row>
    <row r="187" spans="1:9" x14ac:dyDescent="0.25">
      <c r="A187" s="10"/>
      <c r="B187" s="11"/>
      <c r="C187" s="11"/>
      <c r="D187" s="11"/>
      <c r="E187" s="12"/>
      <c r="F187" s="13"/>
      <c r="G187" s="13"/>
      <c r="H187" s="11"/>
      <c r="I187" s="11"/>
    </row>
    <row r="188" spans="1:9" x14ac:dyDescent="0.25">
      <c r="A188" s="10"/>
      <c r="B188" s="11"/>
      <c r="C188" s="11"/>
      <c r="D188" s="11"/>
      <c r="E188" s="12"/>
      <c r="F188" s="13"/>
      <c r="G188" s="13"/>
      <c r="H188" s="11"/>
      <c r="I188" s="11"/>
    </row>
    <row r="189" spans="1:9" x14ac:dyDescent="0.25">
      <c r="A189" s="10"/>
      <c r="B189" s="11"/>
      <c r="C189" s="11"/>
      <c r="D189" s="11"/>
      <c r="E189" s="12"/>
      <c r="F189" s="13"/>
      <c r="G189" s="13"/>
      <c r="H189" s="11"/>
      <c r="I189" s="11"/>
    </row>
    <row r="190" spans="1:9" x14ac:dyDescent="0.25">
      <c r="A190" s="10"/>
      <c r="B190" s="11"/>
      <c r="C190" s="11"/>
      <c r="D190" s="11"/>
      <c r="E190" s="12"/>
      <c r="F190" s="13"/>
      <c r="G190" s="13"/>
      <c r="H190" s="11"/>
      <c r="I190" s="11"/>
    </row>
    <row r="191" spans="1:9" x14ac:dyDescent="0.25">
      <c r="A191" s="10"/>
      <c r="B191" s="11"/>
      <c r="C191" s="11"/>
      <c r="D191" s="11"/>
      <c r="E191" s="12"/>
      <c r="F191" s="13"/>
      <c r="G191" s="13"/>
      <c r="H191" s="11"/>
      <c r="I191" s="11"/>
    </row>
    <row r="192" spans="1:9" x14ac:dyDescent="0.25">
      <c r="A192" s="10"/>
      <c r="B192" s="11"/>
      <c r="C192" s="11"/>
      <c r="D192" s="11"/>
      <c r="E192" s="12"/>
      <c r="F192" s="13"/>
      <c r="G192" s="13"/>
      <c r="H192" s="11"/>
      <c r="I192" s="11"/>
    </row>
    <row r="193" spans="1:9" x14ac:dyDescent="0.25">
      <c r="A193" s="10"/>
      <c r="B193" s="11"/>
      <c r="C193" s="11"/>
      <c r="D193" s="11"/>
      <c r="E193" s="12"/>
      <c r="F193" s="13"/>
      <c r="G193" s="13"/>
      <c r="H193" s="11"/>
      <c r="I193" s="11"/>
    </row>
    <row r="194" spans="1:9" x14ac:dyDescent="0.25">
      <c r="A194" s="10"/>
      <c r="B194" s="11"/>
      <c r="C194" s="11"/>
      <c r="D194" s="11"/>
      <c r="E194" s="12"/>
      <c r="F194" s="13"/>
      <c r="G194" s="13"/>
      <c r="H194" s="11"/>
      <c r="I194" s="11"/>
    </row>
    <row r="195" spans="1:9" x14ac:dyDescent="0.25">
      <c r="A195" s="10"/>
      <c r="B195" s="11"/>
      <c r="C195" s="11"/>
      <c r="D195" s="11"/>
      <c r="E195" s="12"/>
      <c r="F195" s="13"/>
      <c r="G195" s="13"/>
      <c r="H195" s="11"/>
      <c r="I195" s="11"/>
    </row>
    <row r="196" spans="1:9" x14ac:dyDescent="0.25">
      <c r="A196" s="10"/>
      <c r="B196" s="11"/>
      <c r="C196" s="11"/>
      <c r="D196" s="11"/>
      <c r="E196" s="12"/>
      <c r="F196" s="13"/>
      <c r="G196" s="13"/>
      <c r="H196" s="11"/>
      <c r="I196" s="11"/>
    </row>
    <row r="197" spans="1:9" x14ac:dyDescent="0.25">
      <c r="A197" s="10"/>
      <c r="B197" s="11"/>
      <c r="C197" s="11"/>
      <c r="D197" s="11"/>
      <c r="E197" s="12"/>
      <c r="F197" s="13"/>
      <c r="G197" s="13"/>
      <c r="H197" s="11"/>
      <c r="I197" s="11"/>
    </row>
    <row r="198" spans="1:9" x14ac:dyDescent="0.25">
      <c r="A198" s="10"/>
      <c r="B198" s="11"/>
      <c r="C198" s="11"/>
      <c r="D198" s="11"/>
      <c r="E198" s="12"/>
      <c r="F198" s="13"/>
      <c r="G198" s="13"/>
      <c r="H198" s="11"/>
      <c r="I198" s="11"/>
    </row>
    <row r="199" spans="1:9" x14ac:dyDescent="0.25">
      <c r="A199" s="10"/>
      <c r="B199" s="11"/>
      <c r="C199" s="11"/>
      <c r="D199" s="11"/>
      <c r="E199" s="12"/>
      <c r="F199" s="13"/>
      <c r="G199" s="13"/>
      <c r="H199" s="11"/>
      <c r="I199" s="11"/>
    </row>
    <row r="200" spans="1:9" x14ac:dyDescent="0.25">
      <c r="A200" s="10"/>
      <c r="B200" s="11"/>
      <c r="C200" s="11"/>
      <c r="D200" s="11"/>
      <c r="E200" s="12"/>
      <c r="F200" s="13"/>
      <c r="G200" s="13"/>
      <c r="H200" s="11"/>
      <c r="I200" s="11"/>
    </row>
    <row r="201" spans="1:9" x14ac:dyDescent="0.25">
      <c r="A201" s="10"/>
      <c r="B201" s="11"/>
      <c r="C201" s="11"/>
      <c r="D201" s="11"/>
      <c r="E201" s="12"/>
      <c r="F201" s="13"/>
      <c r="G201" s="13"/>
      <c r="H201" s="11"/>
      <c r="I201" s="11"/>
    </row>
    <row r="202" spans="1:9" x14ac:dyDescent="0.25">
      <c r="A202" s="10"/>
      <c r="B202" s="11"/>
      <c r="C202" s="11"/>
      <c r="D202" s="11"/>
      <c r="E202" s="12"/>
      <c r="F202" s="13"/>
      <c r="G202" s="13"/>
      <c r="H202" s="11"/>
      <c r="I202" s="11"/>
    </row>
    <row r="203" spans="1:9" x14ac:dyDescent="0.25">
      <c r="A203" s="10"/>
      <c r="B203" s="11"/>
      <c r="C203" s="11"/>
      <c r="D203" s="11"/>
      <c r="E203" s="12"/>
      <c r="F203" s="13"/>
      <c r="G203" s="13"/>
      <c r="H203" s="11"/>
      <c r="I203" s="11"/>
    </row>
    <row r="204" spans="1:9" x14ac:dyDescent="0.25">
      <c r="A204" s="10"/>
      <c r="B204" s="11"/>
      <c r="C204" s="11"/>
      <c r="D204" s="11"/>
      <c r="E204" s="12"/>
      <c r="F204" s="13"/>
      <c r="G204" s="13"/>
      <c r="H204" s="11"/>
      <c r="I204" s="11"/>
    </row>
    <row r="205" spans="1:9" x14ac:dyDescent="0.25">
      <c r="A205" s="10"/>
      <c r="B205" s="11"/>
      <c r="C205" s="11"/>
      <c r="D205" s="11"/>
      <c r="E205" s="12"/>
      <c r="F205" s="13"/>
      <c r="G205" s="13"/>
      <c r="H205" s="11"/>
      <c r="I205" s="11"/>
    </row>
    <row r="206" spans="1:9" x14ac:dyDescent="0.25">
      <c r="A206" s="10"/>
      <c r="B206" s="11"/>
      <c r="C206" s="11"/>
      <c r="D206" s="11"/>
      <c r="E206" s="12"/>
      <c r="F206" s="13"/>
      <c r="G206" s="13"/>
      <c r="H206" s="11"/>
      <c r="I206" s="11"/>
    </row>
    <row r="207" spans="1:9" x14ac:dyDescent="0.25">
      <c r="A207" s="10"/>
      <c r="B207" s="11"/>
      <c r="C207" s="11"/>
      <c r="D207" s="11"/>
      <c r="E207" s="12"/>
      <c r="F207" s="13"/>
      <c r="G207" s="13"/>
      <c r="H207" s="11"/>
      <c r="I207" s="11"/>
    </row>
    <row r="208" spans="1:9" x14ac:dyDescent="0.25">
      <c r="A208" s="10"/>
      <c r="B208" s="11"/>
      <c r="C208" s="11"/>
      <c r="D208" s="11"/>
      <c r="E208" s="12"/>
      <c r="F208" s="13"/>
      <c r="G208" s="13"/>
      <c r="H208" s="11"/>
      <c r="I208" s="11"/>
    </row>
    <row r="209" spans="1:9" x14ac:dyDescent="0.25">
      <c r="A209" s="10"/>
      <c r="B209" s="11"/>
      <c r="C209" s="11"/>
      <c r="D209" s="11"/>
      <c r="E209" s="12"/>
      <c r="F209" s="13"/>
      <c r="G209" s="13"/>
      <c r="H209" s="11"/>
      <c r="I209" s="11"/>
    </row>
    <row r="210" spans="1:9" x14ac:dyDescent="0.25">
      <c r="A210" s="10"/>
      <c r="B210" s="11"/>
      <c r="C210" s="11"/>
      <c r="D210" s="11"/>
      <c r="E210" s="12"/>
      <c r="F210" s="13"/>
      <c r="G210" s="13"/>
      <c r="H210" s="11"/>
      <c r="I210" s="11"/>
    </row>
    <row r="211" spans="1:9" x14ac:dyDescent="0.25">
      <c r="A211" s="10"/>
      <c r="B211" s="11"/>
      <c r="C211" s="11"/>
      <c r="D211" s="11"/>
      <c r="E211" s="12"/>
      <c r="F211" s="13"/>
      <c r="G211" s="13"/>
      <c r="H211" s="11"/>
      <c r="I211" s="11"/>
    </row>
    <row r="212" spans="1:9" x14ac:dyDescent="0.25">
      <c r="A212" s="10"/>
      <c r="B212" s="11"/>
      <c r="C212" s="11"/>
      <c r="D212" s="11"/>
      <c r="E212" s="12"/>
      <c r="F212" s="13"/>
      <c r="G212" s="13"/>
      <c r="H212" s="11"/>
      <c r="I212" s="11"/>
    </row>
    <row r="213" spans="1:9" x14ac:dyDescent="0.25">
      <c r="A213" s="10"/>
      <c r="B213" s="11"/>
      <c r="C213" s="11"/>
      <c r="D213" s="11"/>
      <c r="E213" s="12"/>
      <c r="F213" s="13"/>
      <c r="G213" s="13"/>
      <c r="H213" s="11"/>
      <c r="I213" s="11"/>
    </row>
    <row r="214" spans="1:9" x14ac:dyDescent="0.25">
      <c r="A214" s="10"/>
      <c r="B214" s="11"/>
      <c r="C214" s="11"/>
      <c r="D214" s="11"/>
      <c r="E214" s="12"/>
      <c r="F214" s="13"/>
      <c r="G214" s="13"/>
      <c r="H214" s="11"/>
      <c r="I214" s="11"/>
    </row>
    <row r="215" spans="1:9" x14ac:dyDescent="0.25">
      <c r="A215" s="10"/>
      <c r="B215" s="11"/>
      <c r="C215" s="11"/>
      <c r="D215" s="11"/>
      <c r="E215" s="12"/>
      <c r="F215" s="13"/>
      <c r="G215" s="13"/>
      <c r="H215" s="11"/>
      <c r="I215" s="11"/>
    </row>
    <row r="216" spans="1:9" x14ac:dyDescent="0.25">
      <c r="A216" s="10"/>
      <c r="B216" s="11"/>
      <c r="C216" s="11"/>
      <c r="D216" s="11"/>
      <c r="E216" s="12"/>
      <c r="F216" s="13"/>
      <c r="G216" s="13"/>
      <c r="H216" s="11"/>
      <c r="I216" s="11"/>
    </row>
    <row r="217" spans="1:9" x14ac:dyDescent="0.25">
      <c r="A217" s="10"/>
      <c r="B217" s="11"/>
      <c r="C217" s="11"/>
      <c r="D217" s="11"/>
      <c r="E217" s="12"/>
      <c r="F217" s="13"/>
      <c r="G217" s="13"/>
      <c r="H217" s="11"/>
      <c r="I217" s="11"/>
    </row>
    <row r="218" spans="1:9" x14ac:dyDescent="0.25">
      <c r="A218" s="10"/>
      <c r="B218" s="11"/>
      <c r="C218" s="11"/>
      <c r="D218" s="11"/>
      <c r="E218" s="12"/>
      <c r="F218" s="13"/>
      <c r="G218" s="13"/>
      <c r="H218" s="11"/>
      <c r="I218" s="11"/>
    </row>
    <row r="219" spans="1:9" x14ac:dyDescent="0.25">
      <c r="A219" s="10"/>
      <c r="B219" s="11"/>
      <c r="C219" s="11"/>
      <c r="D219" s="11"/>
      <c r="E219" s="12"/>
      <c r="F219" s="13"/>
      <c r="G219" s="13"/>
      <c r="H219" s="11"/>
      <c r="I219" s="11"/>
    </row>
    <row r="220" spans="1:9" x14ac:dyDescent="0.25">
      <c r="A220" s="10"/>
      <c r="B220" s="11"/>
      <c r="C220" s="11"/>
      <c r="D220" s="11"/>
      <c r="E220" s="12"/>
      <c r="F220" s="13"/>
      <c r="G220" s="13"/>
      <c r="H220" s="11"/>
      <c r="I220" s="11"/>
    </row>
    <row r="221" spans="1:9" x14ac:dyDescent="0.25">
      <c r="A221" s="10"/>
      <c r="B221" s="11"/>
      <c r="C221" s="11"/>
      <c r="D221" s="11"/>
      <c r="E221" s="12"/>
      <c r="F221" s="13"/>
      <c r="G221" s="13"/>
      <c r="H221" s="11"/>
      <c r="I221" s="11"/>
    </row>
    <row r="222" spans="1:9" x14ac:dyDescent="0.25">
      <c r="A222" s="10"/>
      <c r="B222" s="11"/>
      <c r="C222" s="11"/>
      <c r="D222" s="11"/>
      <c r="E222" s="12"/>
      <c r="F222" s="13"/>
      <c r="G222" s="13"/>
      <c r="H222" s="11"/>
      <c r="I222" s="11"/>
    </row>
    <row r="223" spans="1:9" x14ac:dyDescent="0.25">
      <c r="A223" s="10"/>
      <c r="B223" s="11"/>
      <c r="C223" s="11"/>
      <c r="D223" s="11"/>
      <c r="E223" s="12"/>
      <c r="F223" s="13"/>
      <c r="G223" s="13"/>
      <c r="H223" s="11"/>
      <c r="I223" s="11"/>
    </row>
    <row r="224" spans="1:9" x14ac:dyDescent="0.25">
      <c r="A224" s="10"/>
      <c r="B224" s="11"/>
      <c r="C224" s="11"/>
      <c r="D224" s="11"/>
      <c r="E224" s="12"/>
      <c r="F224" s="13"/>
      <c r="G224" s="13"/>
      <c r="H224" s="11"/>
      <c r="I224" s="11"/>
    </row>
    <row r="225" spans="1:9" x14ac:dyDescent="0.25">
      <c r="A225" s="10"/>
      <c r="B225" s="11"/>
      <c r="C225" s="11"/>
      <c r="D225" s="11"/>
      <c r="E225" s="12"/>
      <c r="F225" s="13"/>
      <c r="G225" s="13"/>
      <c r="H225" s="11"/>
      <c r="I225" s="11"/>
    </row>
    <row r="226" spans="1:9" x14ac:dyDescent="0.25">
      <c r="A226" s="10"/>
      <c r="B226" s="11"/>
      <c r="C226" s="11"/>
      <c r="D226" s="11"/>
      <c r="E226" s="12"/>
      <c r="F226" s="13"/>
      <c r="G226" s="13"/>
      <c r="H226" s="11"/>
      <c r="I226" s="11"/>
    </row>
    <row r="227" spans="1:9" x14ac:dyDescent="0.25">
      <c r="A227" s="10"/>
      <c r="B227" s="11"/>
      <c r="C227" s="11"/>
      <c r="D227" s="11"/>
      <c r="E227" s="12"/>
      <c r="F227" s="13"/>
      <c r="G227" s="13"/>
      <c r="H227" s="11"/>
      <c r="I227" s="11"/>
    </row>
    <row r="228" spans="1:9" x14ac:dyDescent="0.25">
      <c r="A228" s="10"/>
      <c r="B228" s="11"/>
      <c r="C228" s="11"/>
      <c r="D228" s="11"/>
      <c r="E228" s="12"/>
      <c r="F228" s="13"/>
      <c r="G228" s="13"/>
      <c r="H228" s="11"/>
      <c r="I228" s="11"/>
    </row>
    <row r="229" spans="1:9" x14ac:dyDescent="0.25">
      <c r="A229" s="10"/>
      <c r="B229" s="11"/>
      <c r="C229" s="11"/>
      <c r="D229" s="11"/>
      <c r="E229" s="12"/>
      <c r="F229" s="13"/>
      <c r="G229" s="13"/>
      <c r="H229" s="11"/>
      <c r="I229" s="11"/>
    </row>
    <row r="230" spans="1:9" x14ac:dyDescent="0.25">
      <c r="A230" s="10"/>
      <c r="B230" s="11"/>
      <c r="C230" s="11"/>
      <c r="D230" s="11"/>
      <c r="E230" s="12"/>
      <c r="F230" s="13"/>
      <c r="G230" s="13"/>
      <c r="H230" s="11"/>
      <c r="I230" s="11"/>
    </row>
    <row r="231" spans="1:9" x14ac:dyDescent="0.25">
      <c r="A231" s="10"/>
      <c r="B231" s="11"/>
      <c r="C231" s="11"/>
      <c r="D231" s="11"/>
      <c r="E231" s="12"/>
      <c r="F231" s="13"/>
      <c r="G231" s="13"/>
      <c r="H231" s="11"/>
      <c r="I231" s="11"/>
    </row>
    <row r="232" spans="1:9" x14ac:dyDescent="0.25">
      <c r="A232" s="10"/>
      <c r="B232" s="11"/>
      <c r="C232" s="11"/>
      <c r="D232" s="11"/>
      <c r="E232" s="12"/>
      <c r="F232" s="13"/>
      <c r="G232" s="13"/>
      <c r="H232" s="11"/>
      <c r="I232" s="11"/>
    </row>
    <row r="233" spans="1:9" x14ac:dyDescent="0.25">
      <c r="A233" s="10"/>
      <c r="B233" s="11"/>
      <c r="C233" s="11"/>
      <c r="D233" s="11"/>
      <c r="E233" s="12"/>
      <c r="F233" s="13"/>
      <c r="G233" s="13"/>
      <c r="H233" s="11"/>
      <c r="I233" s="11"/>
    </row>
    <row r="234" spans="1:9" x14ac:dyDescent="0.25">
      <c r="A234" s="10"/>
      <c r="B234" s="11"/>
      <c r="C234" s="11"/>
      <c r="D234" s="11"/>
      <c r="E234" s="12"/>
      <c r="F234" s="13"/>
      <c r="G234" s="13"/>
      <c r="H234" s="11"/>
      <c r="I234" s="11"/>
    </row>
    <row r="235" spans="1:9" x14ac:dyDescent="0.25">
      <c r="A235" s="10"/>
      <c r="B235" s="11"/>
      <c r="C235" s="11"/>
      <c r="D235" s="11"/>
      <c r="E235" s="12"/>
      <c r="F235" s="13"/>
      <c r="G235" s="13"/>
      <c r="H235" s="11"/>
      <c r="I235" s="11"/>
    </row>
    <row r="236" spans="1:9" x14ac:dyDescent="0.25">
      <c r="A236" s="10"/>
      <c r="B236" s="11"/>
      <c r="C236" s="11"/>
      <c r="D236" s="11"/>
      <c r="E236" s="12"/>
      <c r="F236" s="13"/>
      <c r="G236" s="13"/>
      <c r="H236" s="11"/>
      <c r="I236" s="11"/>
    </row>
    <row r="237" spans="1:9" x14ac:dyDescent="0.25">
      <c r="A237" s="10"/>
      <c r="B237" s="11"/>
      <c r="C237" s="11"/>
      <c r="D237" s="11"/>
      <c r="E237" s="12"/>
      <c r="F237" s="13"/>
      <c r="G237" s="13"/>
      <c r="H237" s="11"/>
      <c r="I237" s="11"/>
    </row>
    <row r="238" spans="1:9" x14ac:dyDescent="0.25">
      <c r="A238" s="10"/>
      <c r="B238" s="11"/>
      <c r="C238" s="11"/>
      <c r="D238" s="11"/>
      <c r="E238" s="12"/>
      <c r="F238" s="13"/>
      <c r="G238" s="13"/>
      <c r="H238" s="11"/>
      <c r="I238" s="11"/>
    </row>
    <row r="239" spans="1:9" x14ac:dyDescent="0.25">
      <c r="A239" s="10"/>
      <c r="B239" s="11"/>
      <c r="C239" s="11"/>
      <c r="D239" s="11"/>
      <c r="E239" s="12"/>
      <c r="F239" s="13"/>
      <c r="G239" s="13"/>
      <c r="H239" s="11"/>
      <c r="I239" s="11"/>
    </row>
    <row r="240" spans="1:9" x14ac:dyDescent="0.25">
      <c r="A240" s="10"/>
      <c r="B240" s="11"/>
      <c r="C240" s="11"/>
      <c r="D240" s="11"/>
      <c r="E240" s="12"/>
      <c r="F240" s="13"/>
      <c r="G240" s="13"/>
      <c r="H240" s="11"/>
      <c r="I240" s="11"/>
    </row>
    <row r="241" spans="1:9" x14ac:dyDescent="0.25">
      <c r="A241" s="10"/>
      <c r="B241" s="11"/>
      <c r="C241" s="11"/>
      <c r="D241" s="11"/>
      <c r="E241" s="12"/>
      <c r="F241" s="13"/>
      <c r="G241" s="13"/>
      <c r="H241" s="11"/>
      <c r="I241" s="11"/>
    </row>
    <row r="242" spans="1:9" x14ac:dyDescent="0.25">
      <c r="A242" s="10"/>
      <c r="B242" s="11"/>
      <c r="C242" s="11"/>
      <c r="D242" s="11"/>
      <c r="E242" s="12"/>
      <c r="F242" s="13"/>
      <c r="G242" s="13"/>
      <c r="H242" s="11"/>
      <c r="I242" s="11"/>
    </row>
    <row r="243" spans="1:9" x14ac:dyDescent="0.25">
      <c r="A243" s="10"/>
      <c r="B243" s="11"/>
      <c r="C243" s="11"/>
      <c r="D243" s="11"/>
      <c r="E243" s="12"/>
      <c r="F243" s="13"/>
      <c r="G243" s="13"/>
      <c r="H243" s="11"/>
      <c r="I243" s="11"/>
    </row>
    <row r="244" spans="1:9" x14ac:dyDescent="0.25">
      <c r="A244" s="10"/>
      <c r="B244" s="11"/>
      <c r="C244" s="11"/>
      <c r="D244" s="11"/>
      <c r="E244" s="12"/>
      <c r="F244" s="13"/>
      <c r="G244" s="13"/>
      <c r="H244" s="11"/>
      <c r="I244" s="11"/>
    </row>
    <row r="245" spans="1:9" x14ac:dyDescent="0.25">
      <c r="A245" s="10"/>
      <c r="B245" s="11"/>
      <c r="C245" s="11"/>
      <c r="D245" s="11"/>
      <c r="E245" s="12"/>
      <c r="F245" s="13"/>
      <c r="G245" s="13"/>
      <c r="H245" s="11"/>
      <c r="I245" s="11"/>
    </row>
    <row r="246" spans="1:9" x14ac:dyDescent="0.25">
      <c r="A246" s="10"/>
      <c r="B246" s="11"/>
      <c r="C246" s="11"/>
      <c r="D246" s="11"/>
      <c r="E246" s="12"/>
      <c r="F246" s="13"/>
      <c r="G246" s="13"/>
      <c r="H246" s="11"/>
      <c r="I246" s="11"/>
    </row>
    <row r="247" spans="1:9" x14ac:dyDescent="0.25">
      <c r="A247" s="10"/>
      <c r="B247" s="11"/>
      <c r="C247" s="11"/>
      <c r="D247" s="11"/>
      <c r="E247" s="12"/>
      <c r="F247" s="13"/>
      <c r="G247" s="13"/>
      <c r="H247" s="11"/>
      <c r="I247" s="11"/>
    </row>
    <row r="248" spans="1:9" x14ac:dyDescent="0.25">
      <c r="A248" s="10"/>
      <c r="B248" s="11"/>
      <c r="C248" s="11"/>
      <c r="D248" s="11"/>
      <c r="E248" s="12"/>
      <c r="F248" s="13"/>
      <c r="G248" s="13"/>
      <c r="H248" s="11"/>
      <c r="I248" s="11"/>
    </row>
    <row r="249" spans="1:9" x14ac:dyDescent="0.25">
      <c r="A249" s="10"/>
      <c r="B249" s="11"/>
      <c r="C249" s="11"/>
      <c r="D249" s="11"/>
      <c r="E249" s="12"/>
      <c r="F249" s="13"/>
      <c r="G249" s="13"/>
      <c r="H249" s="11"/>
      <c r="I249" s="11"/>
    </row>
    <row r="250" spans="1:9" x14ac:dyDescent="0.25">
      <c r="A250" s="10"/>
      <c r="B250" s="11"/>
      <c r="C250" s="11"/>
      <c r="D250" s="11"/>
      <c r="E250" s="12"/>
      <c r="F250" s="13"/>
      <c r="G250" s="13"/>
      <c r="H250" s="11"/>
      <c r="I250" s="11"/>
    </row>
    <row r="251" spans="1:9" x14ac:dyDescent="0.25">
      <c r="A251" s="10"/>
      <c r="B251" s="11"/>
      <c r="C251" s="11"/>
      <c r="D251" s="11"/>
      <c r="E251" s="12"/>
      <c r="F251" s="13"/>
      <c r="G251" s="13"/>
      <c r="H251" s="11"/>
      <c r="I251" s="11"/>
    </row>
    <row r="252" spans="1:9" x14ac:dyDescent="0.25">
      <c r="A252" s="10"/>
      <c r="B252" s="11"/>
      <c r="C252" s="11"/>
      <c r="D252" s="11"/>
      <c r="E252" s="12"/>
      <c r="F252" s="13"/>
      <c r="G252" s="13"/>
      <c r="H252" s="11"/>
      <c r="I252" s="11"/>
    </row>
    <row r="253" spans="1:9" x14ac:dyDescent="0.25">
      <c r="A253" s="10"/>
      <c r="B253" s="11"/>
      <c r="C253" s="11"/>
      <c r="D253" s="11"/>
      <c r="E253" s="12"/>
      <c r="F253" s="13"/>
      <c r="G253" s="13"/>
      <c r="H253" s="11"/>
      <c r="I253" s="11"/>
    </row>
    <row r="254" spans="1:9" x14ac:dyDescent="0.25">
      <c r="A254" s="10"/>
      <c r="B254" s="11"/>
      <c r="C254" s="11"/>
      <c r="D254" s="11"/>
      <c r="E254" s="12"/>
      <c r="F254" s="13"/>
      <c r="G254" s="13"/>
      <c r="H254" s="11"/>
      <c r="I254" s="11"/>
    </row>
    <row r="255" spans="1:9" x14ac:dyDescent="0.25">
      <c r="A255" s="10"/>
      <c r="B255" s="11"/>
      <c r="C255" s="11"/>
      <c r="D255" s="11"/>
      <c r="E255" s="12"/>
      <c r="F255" s="13"/>
      <c r="G255" s="13"/>
      <c r="H255" s="11"/>
      <c r="I255" s="11"/>
    </row>
    <row r="256" spans="1:9" x14ac:dyDescent="0.25">
      <c r="A256" s="10"/>
      <c r="B256" s="11"/>
      <c r="C256" s="11"/>
      <c r="D256" s="11"/>
      <c r="E256" s="12"/>
      <c r="F256" s="13"/>
      <c r="G256" s="13"/>
      <c r="H256" s="11"/>
      <c r="I256" s="11"/>
    </row>
    <row r="257" spans="1:9" x14ac:dyDescent="0.25">
      <c r="A257" s="10"/>
      <c r="B257" s="11"/>
      <c r="C257" s="11"/>
      <c r="D257" s="11"/>
      <c r="E257" s="12"/>
      <c r="F257" s="13"/>
      <c r="G257" s="13"/>
      <c r="H257" s="11"/>
      <c r="I257" s="11"/>
    </row>
    <row r="258" spans="1:9" x14ac:dyDescent="0.25">
      <c r="A258" s="10"/>
      <c r="B258" s="11"/>
      <c r="C258" s="11"/>
      <c r="D258" s="11"/>
      <c r="E258" s="12"/>
      <c r="F258" s="13"/>
      <c r="G258" s="13"/>
      <c r="H258" s="11"/>
      <c r="I258" s="11"/>
    </row>
    <row r="259" spans="1:9" x14ac:dyDescent="0.25">
      <c r="A259" s="10"/>
      <c r="B259" s="11"/>
      <c r="C259" s="11"/>
      <c r="D259" s="11"/>
      <c r="E259" s="12"/>
      <c r="F259" s="13"/>
      <c r="G259" s="13"/>
      <c r="H259" s="11"/>
      <c r="I259" s="11"/>
    </row>
    <row r="260" spans="1:9" x14ac:dyDescent="0.25">
      <c r="A260" s="10"/>
      <c r="B260" s="11"/>
      <c r="C260" s="11"/>
      <c r="D260" s="11"/>
      <c r="E260" s="12"/>
      <c r="F260" s="13"/>
      <c r="G260" s="13"/>
      <c r="H260" s="11"/>
      <c r="I260" s="11"/>
    </row>
    <row r="261" spans="1:9" x14ac:dyDescent="0.25">
      <c r="A261" s="10"/>
      <c r="B261" s="11"/>
      <c r="C261" s="11"/>
      <c r="D261" s="11"/>
      <c r="E261" s="12"/>
      <c r="F261" s="13"/>
      <c r="G261" s="13"/>
      <c r="H261" s="11"/>
      <c r="I261" s="11"/>
    </row>
    <row r="262" spans="1:9" x14ac:dyDescent="0.25">
      <c r="A262" s="10"/>
      <c r="B262" s="11"/>
      <c r="C262" s="11"/>
      <c r="D262" s="11"/>
      <c r="E262" s="12"/>
      <c r="F262" s="13"/>
      <c r="G262" s="13"/>
      <c r="H262" s="11"/>
      <c r="I262" s="11"/>
    </row>
    <row r="263" spans="1:9" x14ac:dyDescent="0.25">
      <c r="A263" s="10"/>
      <c r="B263" s="11"/>
      <c r="C263" s="11"/>
      <c r="D263" s="11"/>
      <c r="E263" s="12"/>
      <c r="F263" s="13"/>
      <c r="G263" s="13"/>
      <c r="H263" s="11"/>
      <c r="I263" s="11"/>
    </row>
    <row r="264" spans="1:9" x14ac:dyDescent="0.25">
      <c r="A264" s="10"/>
      <c r="B264" s="11"/>
      <c r="C264" s="11"/>
      <c r="D264" s="11"/>
      <c r="E264" s="12"/>
      <c r="F264" s="13"/>
      <c r="G264" s="13"/>
      <c r="H264" s="11"/>
      <c r="I264" s="11"/>
    </row>
    <row r="265" spans="1:9" x14ac:dyDescent="0.25">
      <c r="A265" s="10"/>
      <c r="B265" s="11"/>
      <c r="C265" s="11"/>
      <c r="D265" s="11"/>
      <c r="E265" s="12"/>
      <c r="F265" s="13"/>
      <c r="G265" s="13"/>
      <c r="H265" s="11"/>
      <c r="I265" s="11"/>
    </row>
    <row r="266" spans="1:9" x14ac:dyDescent="0.25">
      <c r="A266" s="10"/>
      <c r="B266" s="11"/>
      <c r="C266" s="11"/>
      <c r="D266" s="11"/>
      <c r="E266" s="12"/>
      <c r="F266" s="13"/>
      <c r="G266" s="13"/>
      <c r="H266" s="11"/>
      <c r="I266" s="11"/>
    </row>
    <row r="267" spans="1:9" x14ac:dyDescent="0.25">
      <c r="A267" s="10"/>
      <c r="B267" s="11"/>
      <c r="C267" s="11"/>
      <c r="D267" s="11"/>
      <c r="E267" s="12"/>
      <c r="F267" s="13"/>
      <c r="G267" s="13"/>
      <c r="H267" s="11"/>
      <c r="I267" s="11"/>
    </row>
    <row r="268" spans="1:9" x14ac:dyDescent="0.25">
      <c r="A268" s="10"/>
      <c r="B268" s="11"/>
      <c r="C268" s="11"/>
      <c r="D268" s="11"/>
      <c r="E268" s="12"/>
      <c r="F268" s="13"/>
      <c r="G268" s="13"/>
      <c r="H268" s="11"/>
      <c r="I268" s="11"/>
    </row>
    <row r="269" spans="1:9" x14ac:dyDescent="0.25">
      <c r="A269" s="10"/>
      <c r="B269" s="11"/>
      <c r="C269" s="11"/>
      <c r="D269" s="11"/>
      <c r="E269" s="12"/>
      <c r="F269" s="13"/>
      <c r="G269" s="13"/>
      <c r="H269" s="11"/>
      <c r="I269" s="11"/>
    </row>
    <row r="270" spans="1:9" x14ac:dyDescent="0.25">
      <c r="A270" s="10"/>
      <c r="B270" s="11"/>
      <c r="C270" s="11"/>
      <c r="D270" s="11"/>
      <c r="E270" s="12"/>
      <c r="F270" s="13"/>
      <c r="G270" s="13"/>
      <c r="H270" s="11"/>
      <c r="I270" s="11"/>
    </row>
    <row r="271" spans="1:9" x14ac:dyDescent="0.25">
      <c r="A271" s="10"/>
      <c r="B271" s="11"/>
      <c r="C271" s="11"/>
      <c r="D271" s="11"/>
      <c r="E271" s="12"/>
      <c r="F271" s="13"/>
      <c r="G271" s="13"/>
      <c r="H271" s="11"/>
      <c r="I271" s="11"/>
    </row>
    <row r="272" spans="1:9" x14ac:dyDescent="0.25">
      <c r="A272" s="10"/>
      <c r="B272" s="11"/>
      <c r="C272" s="11"/>
      <c r="D272" s="11"/>
      <c r="E272" s="12"/>
      <c r="F272" s="13"/>
      <c r="G272" s="13"/>
      <c r="H272" s="11"/>
      <c r="I272" s="11"/>
    </row>
    <row r="273" spans="1:9" x14ac:dyDescent="0.25">
      <c r="A273" s="10"/>
      <c r="B273" s="11"/>
      <c r="C273" s="11"/>
      <c r="D273" s="11"/>
      <c r="E273" s="12"/>
      <c r="F273" s="13"/>
      <c r="G273" s="13"/>
      <c r="H273" s="11"/>
      <c r="I273" s="11"/>
    </row>
    <row r="274" spans="1:9" x14ac:dyDescent="0.25">
      <c r="A274" s="10"/>
      <c r="B274" s="11"/>
      <c r="C274" s="11"/>
      <c r="D274" s="11"/>
      <c r="E274" s="12"/>
      <c r="F274" s="13"/>
      <c r="G274" s="13"/>
      <c r="H274" s="11"/>
      <c r="I274" s="11"/>
    </row>
    <row r="275" spans="1:9" x14ac:dyDescent="0.25">
      <c r="A275" s="10"/>
      <c r="B275" s="11"/>
      <c r="C275" s="11"/>
      <c r="D275" s="11"/>
      <c r="E275" s="12"/>
      <c r="F275" s="13"/>
      <c r="G275" s="13"/>
      <c r="H275" s="11"/>
      <c r="I275" s="11"/>
    </row>
    <row r="276" spans="1:9" x14ac:dyDescent="0.25">
      <c r="A276" s="10"/>
      <c r="B276" s="11"/>
      <c r="C276" s="11"/>
      <c r="D276" s="11"/>
      <c r="E276" s="12"/>
      <c r="F276" s="13"/>
      <c r="G276" s="13"/>
      <c r="H276" s="11"/>
      <c r="I276" s="11"/>
    </row>
    <row r="277" spans="1:9" x14ac:dyDescent="0.25">
      <c r="A277" s="10"/>
      <c r="B277" s="11"/>
      <c r="C277" s="11"/>
      <c r="D277" s="11"/>
      <c r="E277" s="12"/>
      <c r="F277" s="13"/>
      <c r="G277" s="13"/>
      <c r="H277" s="11"/>
      <c r="I277" s="11"/>
    </row>
    <row r="278" spans="1:9" x14ac:dyDescent="0.25">
      <c r="A278" s="10"/>
      <c r="B278" s="11"/>
      <c r="C278" s="11"/>
      <c r="D278" s="11"/>
      <c r="E278" s="12"/>
      <c r="F278" s="13"/>
      <c r="G278" s="13"/>
      <c r="H278" s="11"/>
      <c r="I278" s="11"/>
    </row>
    <row r="279" spans="1:9" x14ac:dyDescent="0.25">
      <c r="A279" s="10"/>
      <c r="B279" s="11"/>
      <c r="C279" s="11"/>
      <c r="D279" s="11"/>
      <c r="E279" s="12"/>
      <c r="F279" s="13"/>
      <c r="G279" s="13"/>
      <c r="H279" s="11"/>
      <c r="I279" s="11"/>
    </row>
    <row r="280" spans="1:9" x14ac:dyDescent="0.25">
      <c r="A280" s="10"/>
      <c r="B280" s="11"/>
      <c r="C280" s="11"/>
      <c r="D280" s="11"/>
      <c r="E280" s="12"/>
      <c r="F280" s="13"/>
      <c r="G280" s="13"/>
      <c r="H280" s="11"/>
      <c r="I280" s="11"/>
    </row>
    <row r="281" spans="1:9" x14ac:dyDescent="0.25">
      <c r="A281" s="10"/>
      <c r="B281" s="11"/>
      <c r="C281" s="11"/>
      <c r="D281" s="11"/>
      <c r="E281" s="12"/>
      <c r="F281" s="13"/>
      <c r="G281" s="13"/>
      <c r="H281" s="11"/>
      <c r="I281" s="11"/>
    </row>
    <row r="282" spans="1:9" x14ac:dyDescent="0.25">
      <c r="A282" s="10"/>
      <c r="B282" s="11"/>
      <c r="C282" s="11"/>
      <c r="D282" s="11"/>
      <c r="E282" s="12"/>
      <c r="F282" s="13"/>
      <c r="G282" s="13"/>
      <c r="H282" s="11"/>
      <c r="I282" s="11"/>
    </row>
    <row r="283" spans="1:9" x14ac:dyDescent="0.25">
      <c r="A283" s="10"/>
      <c r="B283" s="11"/>
      <c r="C283" s="11"/>
      <c r="D283" s="11"/>
      <c r="E283" s="12"/>
      <c r="F283" s="13"/>
      <c r="G283" s="13"/>
      <c r="H283" s="11"/>
      <c r="I283" s="11"/>
    </row>
    <row r="284" spans="1:9" x14ac:dyDescent="0.25">
      <c r="A284" s="10"/>
      <c r="B284" s="11"/>
      <c r="C284" s="11"/>
      <c r="D284" s="11"/>
      <c r="E284" s="12"/>
      <c r="F284" s="13"/>
      <c r="G284" s="13"/>
      <c r="H284" s="11"/>
      <c r="I284" s="11"/>
    </row>
    <row r="285" spans="1:9" x14ac:dyDescent="0.25">
      <c r="A285" s="10"/>
      <c r="B285" s="11"/>
      <c r="C285" s="11"/>
      <c r="D285" s="11"/>
      <c r="E285" s="12"/>
      <c r="F285" s="13"/>
      <c r="G285" s="13"/>
      <c r="H285" s="11"/>
      <c r="I285" s="11"/>
    </row>
    <row r="286" spans="1:9" x14ac:dyDescent="0.25">
      <c r="A286" s="10"/>
      <c r="B286" s="11"/>
      <c r="C286" s="11"/>
      <c r="D286" s="11"/>
      <c r="E286" s="12"/>
      <c r="F286" s="13"/>
      <c r="G286" s="13"/>
      <c r="H286" s="11"/>
      <c r="I286" s="11"/>
    </row>
    <row r="287" spans="1:9" x14ac:dyDescent="0.25">
      <c r="A287" s="10"/>
      <c r="B287" s="11"/>
      <c r="C287" s="11"/>
      <c r="D287" s="11"/>
      <c r="E287" s="12"/>
      <c r="F287" s="13"/>
      <c r="G287" s="13"/>
      <c r="H287" s="11"/>
      <c r="I287" s="11"/>
    </row>
    <row r="288" spans="1:9" x14ac:dyDescent="0.25">
      <c r="A288" s="10"/>
      <c r="B288" s="11"/>
      <c r="C288" s="11"/>
      <c r="D288" s="11"/>
      <c r="E288" s="12"/>
      <c r="F288" s="13"/>
      <c r="G288" s="13"/>
      <c r="H288" s="11"/>
      <c r="I288" s="11"/>
    </row>
    <row r="289" spans="1:9" x14ac:dyDescent="0.25">
      <c r="A289" s="10"/>
      <c r="B289" s="11"/>
      <c r="C289" s="11"/>
      <c r="D289" s="11"/>
      <c r="E289" s="12"/>
      <c r="F289" s="13"/>
      <c r="G289" s="13"/>
      <c r="H289" s="11"/>
      <c r="I289" s="11"/>
    </row>
    <row r="290" spans="1:9" x14ac:dyDescent="0.25">
      <c r="A290" s="10"/>
      <c r="B290" s="11"/>
      <c r="C290" s="11"/>
      <c r="D290" s="11"/>
      <c r="E290" s="12"/>
      <c r="F290" s="13"/>
      <c r="G290" s="13"/>
      <c r="H290" s="11"/>
      <c r="I290" s="11"/>
    </row>
    <row r="291" spans="1:9" x14ac:dyDescent="0.25">
      <c r="A291" s="10"/>
      <c r="B291" s="11"/>
      <c r="C291" s="11"/>
      <c r="D291" s="11"/>
      <c r="E291" s="12"/>
      <c r="F291" s="13"/>
      <c r="G291" s="13"/>
      <c r="H291" s="11"/>
      <c r="I291" s="11"/>
    </row>
    <row r="292" spans="1:9" x14ac:dyDescent="0.25">
      <c r="A292" s="10"/>
      <c r="B292" s="11"/>
      <c r="C292" s="11"/>
      <c r="D292" s="11"/>
      <c r="E292" s="12"/>
      <c r="F292" s="13"/>
      <c r="G292" s="13"/>
      <c r="H292" s="11"/>
      <c r="I292" s="11"/>
    </row>
    <row r="293" spans="1:9" x14ac:dyDescent="0.25">
      <c r="A293" s="10"/>
      <c r="B293" s="11"/>
      <c r="C293" s="11"/>
      <c r="D293" s="11"/>
      <c r="E293" s="12"/>
      <c r="F293" s="13"/>
      <c r="G293" s="13"/>
      <c r="H293" s="11"/>
      <c r="I293" s="11"/>
    </row>
    <row r="294" spans="1:9" x14ac:dyDescent="0.25">
      <c r="A294" s="10"/>
      <c r="B294" s="11"/>
      <c r="C294" s="11"/>
      <c r="D294" s="11"/>
      <c r="E294" s="12"/>
      <c r="F294" s="13"/>
      <c r="G294" s="13"/>
      <c r="H294" s="11"/>
      <c r="I294" s="11"/>
    </row>
    <row r="295" spans="1:9" x14ac:dyDescent="0.25">
      <c r="A295" s="10"/>
      <c r="B295" s="11"/>
      <c r="C295" s="11"/>
      <c r="D295" s="11"/>
      <c r="E295" s="12"/>
      <c r="F295" s="13"/>
      <c r="G295" s="13"/>
      <c r="H295" s="11"/>
      <c r="I295" s="11"/>
    </row>
    <row r="296" spans="1:9" x14ac:dyDescent="0.25">
      <c r="A296" s="10"/>
      <c r="B296" s="11"/>
      <c r="C296" s="11"/>
      <c r="D296" s="11"/>
      <c r="E296" s="12"/>
      <c r="F296" s="13"/>
      <c r="G296" s="13"/>
      <c r="H296" s="11"/>
      <c r="I296" s="11"/>
    </row>
    <row r="297" spans="1:9" x14ac:dyDescent="0.25">
      <c r="A297" s="10"/>
      <c r="B297" s="11"/>
      <c r="C297" s="11"/>
      <c r="D297" s="11"/>
      <c r="E297" s="12"/>
      <c r="F297" s="13"/>
      <c r="G297" s="13"/>
      <c r="H297" s="11"/>
      <c r="I297" s="11"/>
    </row>
    <row r="298" spans="1:9" x14ac:dyDescent="0.25">
      <c r="A298" s="10"/>
      <c r="B298" s="11"/>
      <c r="C298" s="11"/>
      <c r="D298" s="11"/>
      <c r="E298" s="12"/>
      <c r="F298" s="13"/>
      <c r="G298" s="13"/>
      <c r="H298" s="11"/>
      <c r="I298" s="11"/>
    </row>
    <row r="299" spans="1:9" x14ac:dyDescent="0.25">
      <c r="A299" s="10"/>
      <c r="B299" s="11"/>
      <c r="C299" s="11"/>
      <c r="D299" s="11"/>
      <c r="E299" s="12"/>
      <c r="F299" s="13"/>
      <c r="G299" s="13"/>
      <c r="H299" s="11"/>
      <c r="I299" s="11"/>
    </row>
    <row r="300" spans="1:9" x14ac:dyDescent="0.25">
      <c r="A300" s="10"/>
      <c r="B300" s="11"/>
      <c r="C300" s="11"/>
      <c r="D300" s="11"/>
      <c r="E300" s="12"/>
      <c r="F300" s="13"/>
      <c r="G300" s="13"/>
      <c r="H300" s="11"/>
      <c r="I300" s="11"/>
    </row>
    <row r="301" spans="1:9" x14ac:dyDescent="0.25">
      <c r="A301" s="10"/>
      <c r="B301" s="11"/>
      <c r="C301" s="11"/>
      <c r="D301" s="11"/>
      <c r="E301" s="12"/>
      <c r="F301" s="13"/>
      <c r="G301" s="13"/>
      <c r="H301" s="11"/>
      <c r="I301" s="11"/>
    </row>
    <row r="302" spans="1:9" x14ac:dyDescent="0.25">
      <c r="A302" s="10"/>
      <c r="B302" s="11"/>
      <c r="C302" s="11"/>
      <c r="D302" s="11"/>
      <c r="E302" s="12"/>
      <c r="F302" s="13"/>
      <c r="G302" s="13"/>
      <c r="H302" s="11"/>
      <c r="I302" s="11"/>
    </row>
    <row r="303" spans="1:9" x14ac:dyDescent="0.25">
      <c r="A303" s="10"/>
      <c r="B303" s="11"/>
      <c r="C303" s="11"/>
      <c r="D303" s="11"/>
      <c r="E303" s="12"/>
      <c r="F303" s="13"/>
      <c r="G303" s="13"/>
      <c r="H303" s="11"/>
      <c r="I303" s="11"/>
    </row>
    <row r="304" spans="1:9" x14ac:dyDescent="0.25">
      <c r="A304" s="10"/>
      <c r="B304" s="11"/>
      <c r="C304" s="11"/>
      <c r="D304" s="11"/>
      <c r="E304" s="12"/>
      <c r="F304" s="13"/>
      <c r="G304" s="13"/>
      <c r="H304" s="11"/>
      <c r="I304" s="11"/>
    </row>
    <row r="305" spans="1:9" x14ac:dyDescent="0.25">
      <c r="A305" s="10"/>
      <c r="B305" s="11"/>
      <c r="C305" s="11"/>
      <c r="D305" s="11"/>
      <c r="E305" s="12"/>
      <c r="F305" s="13"/>
      <c r="G305" s="13"/>
      <c r="H305" s="11"/>
      <c r="I305" s="11"/>
    </row>
    <row r="306" spans="1:9" x14ac:dyDescent="0.25">
      <c r="A306" s="10"/>
      <c r="B306" s="11"/>
      <c r="C306" s="11"/>
      <c r="D306" s="11"/>
      <c r="E306" s="12"/>
      <c r="F306" s="13"/>
      <c r="G306" s="13"/>
      <c r="H306" s="11"/>
      <c r="I306" s="11"/>
    </row>
    <row r="307" spans="1:9" x14ac:dyDescent="0.25">
      <c r="A307" s="10"/>
      <c r="B307" s="11"/>
      <c r="C307" s="11"/>
      <c r="D307" s="11"/>
      <c r="E307" s="12"/>
      <c r="F307" s="13"/>
      <c r="G307" s="13"/>
      <c r="H307" s="11"/>
      <c r="I307" s="11"/>
    </row>
    <row r="308" spans="1:9" x14ac:dyDescent="0.25">
      <c r="A308" s="10"/>
      <c r="B308" s="11"/>
      <c r="C308" s="11"/>
      <c r="D308" s="11"/>
      <c r="E308" s="12"/>
      <c r="F308" s="13"/>
      <c r="G308" s="13"/>
      <c r="H308" s="11"/>
      <c r="I308" s="11"/>
    </row>
    <row r="309" spans="1:9" x14ac:dyDescent="0.25">
      <c r="A309" s="10"/>
      <c r="B309" s="11"/>
      <c r="C309" s="11"/>
      <c r="D309" s="11"/>
      <c r="E309" s="12"/>
      <c r="F309" s="13"/>
      <c r="G309" s="13"/>
      <c r="H309" s="11"/>
      <c r="I309" s="11"/>
    </row>
    <row r="310" spans="1:9" x14ac:dyDescent="0.25">
      <c r="A310" s="10"/>
      <c r="B310" s="11"/>
      <c r="C310" s="11"/>
      <c r="D310" s="11"/>
      <c r="E310" s="12"/>
      <c r="F310" s="13"/>
      <c r="G310" s="13"/>
      <c r="H310" s="11"/>
      <c r="I310" s="11"/>
    </row>
    <row r="311" spans="1:9" x14ac:dyDescent="0.25">
      <c r="A311" s="10"/>
      <c r="B311" s="11"/>
      <c r="C311" s="11"/>
      <c r="D311" s="11"/>
      <c r="E311" s="12"/>
      <c r="F311" s="13"/>
      <c r="G311" s="13"/>
      <c r="H311" s="11"/>
      <c r="I311" s="11"/>
    </row>
    <row r="312" spans="1:9" x14ac:dyDescent="0.25">
      <c r="A312" s="10"/>
      <c r="B312" s="11"/>
      <c r="C312" s="11"/>
      <c r="D312" s="11"/>
      <c r="E312" s="12"/>
      <c r="F312" s="13"/>
      <c r="G312" s="13"/>
      <c r="H312" s="11"/>
      <c r="I312" s="11"/>
    </row>
    <row r="313" spans="1:9" x14ac:dyDescent="0.25">
      <c r="A313" s="10"/>
      <c r="B313" s="11"/>
      <c r="C313" s="11"/>
      <c r="D313" s="11"/>
      <c r="E313" s="12"/>
      <c r="F313" s="13"/>
      <c r="G313" s="13"/>
      <c r="H313" s="11"/>
      <c r="I313" s="11"/>
    </row>
    <row r="314" spans="1:9" x14ac:dyDescent="0.25">
      <c r="A314" s="10"/>
      <c r="B314" s="11"/>
      <c r="C314" s="11"/>
      <c r="D314" s="11"/>
      <c r="E314" s="12"/>
      <c r="F314" s="13"/>
      <c r="G314" s="13"/>
      <c r="H314" s="11"/>
      <c r="I314" s="11"/>
    </row>
    <row r="315" spans="1:9" x14ac:dyDescent="0.25">
      <c r="A315" s="10"/>
      <c r="B315" s="11"/>
      <c r="C315" s="11"/>
      <c r="D315" s="11"/>
      <c r="E315" s="12"/>
      <c r="F315" s="13"/>
      <c r="G315" s="13"/>
      <c r="H315" s="11"/>
      <c r="I315" s="11"/>
    </row>
    <row r="316" spans="1:9" x14ac:dyDescent="0.25">
      <c r="A316" s="10"/>
      <c r="B316" s="11"/>
      <c r="C316" s="11"/>
      <c r="D316" s="11"/>
      <c r="E316" s="12"/>
      <c r="F316" s="13"/>
      <c r="G316" s="13"/>
      <c r="H316" s="11"/>
      <c r="I316" s="11"/>
    </row>
    <row r="317" spans="1:9" x14ac:dyDescent="0.25">
      <c r="A317" s="10"/>
      <c r="B317" s="11"/>
      <c r="C317" s="11"/>
      <c r="D317" s="11"/>
      <c r="E317" s="12"/>
      <c r="F317" s="13"/>
      <c r="G317" s="13"/>
      <c r="H317" s="11"/>
      <c r="I317" s="11"/>
    </row>
    <row r="318" spans="1:9" x14ac:dyDescent="0.25">
      <c r="A318" s="10"/>
      <c r="B318" s="11"/>
      <c r="C318" s="11"/>
      <c r="D318" s="11"/>
      <c r="E318" s="12"/>
      <c r="F318" s="13"/>
      <c r="G318" s="13"/>
      <c r="H318" s="11"/>
      <c r="I318" s="11"/>
    </row>
    <row r="319" spans="1:9" x14ac:dyDescent="0.25">
      <c r="A319" s="10"/>
      <c r="B319" s="11"/>
      <c r="C319" s="11"/>
      <c r="D319" s="11"/>
      <c r="E319" s="12"/>
      <c r="F319" s="13"/>
      <c r="G319" s="13"/>
      <c r="H319" s="11"/>
      <c r="I319" s="11"/>
    </row>
    <row r="320" spans="1:9" x14ac:dyDescent="0.25">
      <c r="A320" s="10"/>
      <c r="B320" s="11"/>
      <c r="C320" s="11"/>
      <c r="D320" s="11"/>
      <c r="E320" s="12"/>
      <c r="F320" s="13"/>
      <c r="G320" s="13"/>
      <c r="H320" s="11"/>
      <c r="I320" s="11"/>
    </row>
    <row r="321" spans="1:9" x14ac:dyDescent="0.25">
      <c r="A321" s="10"/>
      <c r="B321" s="11"/>
      <c r="C321" s="11"/>
      <c r="D321" s="11"/>
      <c r="E321" s="12"/>
      <c r="F321" s="13"/>
      <c r="G321" s="13"/>
      <c r="H321" s="11"/>
      <c r="I321" s="11"/>
    </row>
    <row r="322" spans="1:9" x14ac:dyDescent="0.25">
      <c r="A322" s="10"/>
      <c r="B322" s="11"/>
      <c r="C322" s="11"/>
      <c r="D322" s="11"/>
      <c r="E322" s="12"/>
      <c r="F322" s="13"/>
      <c r="G322" s="13"/>
      <c r="H322" s="11"/>
      <c r="I322" s="11"/>
    </row>
    <row r="323" spans="1:9" x14ac:dyDescent="0.25">
      <c r="A323" s="10"/>
      <c r="B323" s="11"/>
      <c r="C323" s="11"/>
      <c r="D323" s="11"/>
      <c r="E323" s="12"/>
      <c r="F323" s="13"/>
      <c r="G323" s="13"/>
      <c r="H323" s="11"/>
      <c r="I323" s="11"/>
    </row>
    <row r="324" spans="1:9" x14ac:dyDescent="0.25">
      <c r="A324" s="10"/>
      <c r="B324" s="11"/>
      <c r="C324" s="11"/>
      <c r="D324" s="11"/>
      <c r="E324" s="12"/>
      <c r="F324" s="13"/>
      <c r="G324" s="13"/>
      <c r="H324" s="11"/>
      <c r="I324" s="11"/>
    </row>
    <row r="325" spans="1:9" x14ac:dyDescent="0.25">
      <c r="A325" s="10"/>
      <c r="B325" s="11"/>
      <c r="C325" s="11"/>
      <c r="D325" s="11"/>
      <c r="E325" s="12"/>
      <c r="F325" s="13"/>
      <c r="G325" s="13"/>
      <c r="H325" s="11"/>
      <c r="I325" s="11"/>
    </row>
    <row r="326" spans="1:9" x14ac:dyDescent="0.25">
      <c r="A326" s="10"/>
      <c r="B326" s="11"/>
      <c r="C326" s="11"/>
      <c r="D326" s="11"/>
      <c r="E326" s="12"/>
      <c r="F326" s="13"/>
      <c r="G326" s="13"/>
      <c r="H326" s="11"/>
      <c r="I326" s="11"/>
    </row>
    <row r="327" spans="1:9" x14ac:dyDescent="0.25">
      <c r="A327" s="10"/>
      <c r="B327" s="11"/>
      <c r="C327" s="11"/>
      <c r="D327" s="11"/>
      <c r="E327" s="12"/>
      <c r="F327" s="13"/>
      <c r="G327" s="13"/>
      <c r="H327" s="11"/>
      <c r="I327" s="11"/>
    </row>
    <row r="328" spans="1:9" x14ac:dyDescent="0.25">
      <c r="A328" s="10"/>
      <c r="B328" s="11"/>
      <c r="C328" s="11"/>
      <c r="D328" s="11"/>
      <c r="E328" s="12"/>
      <c r="F328" s="13"/>
      <c r="G328" s="13"/>
      <c r="H328" s="11"/>
      <c r="I328" s="11"/>
    </row>
    <row r="329" spans="1:9" x14ac:dyDescent="0.25">
      <c r="A329" s="10"/>
      <c r="B329" s="11"/>
      <c r="C329" s="11"/>
      <c r="D329" s="11"/>
      <c r="E329" s="12"/>
      <c r="F329" s="13"/>
      <c r="G329" s="13"/>
      <c r="H329" s="11"/>
      <c r="I329" s="11"/>
    </row>
    <row r="330" spans="1:9" x14ac:dyDescent="0.25">
      <c r="A330" s="10"/>
      <c r="B330" s="11"/>
      <c r="C330" s="11"/>
      <c r="D330" s="11"/>
      <c r="E330" s="12"/>
      <c r="F330" s="13"/>
      <c r="G330" s="13"/>
      <c r="H330" s="11"/>
      <c r="I330" s="11"/>
    </row>
    <row r="331" spans="1:9" x14ac:dyDescent="0.25">
      <c r="A331" s="10"/>
      <c r="B331" s="11"/>
      <c r="C331" s="11"/>
      <c r="D331" s="11"/>
      <c r="E331" s="12"/>
      <c r="F331" s="13"/>
      <c r="G331" s="13"/>
      <c r="H331" s="11"/>
      <c r="I331" s="11"/>
    </row>
    <row r="332" spans="1:9" x14ac:dyDescent="0.25">
      <c r="A332" s="10"/>
      <c r="B332" s="11"/>
      <c r="C332" s="11"/>
      <c r="D332" s="11"/>
      <c r="E332" s="12"/>
      <c r="F332" s="13"/>
      <c r="G332" s="13"/>
      <c r="H332" s="11"/>
      <c r="I332" s="11"/>
    </row>
    <row r="333" spans="1:9" x14ac:dyDescent="0.25">
      <c r="A333" s="10"/>
      <c r="B333" s="11"/>
      <c r="C333" s="11"/>
      <c r="D333" s="11"/>
      <c r="E333" s="12"/>
      <c r="F333" s="13"/>
      <c r="G333" s="13"/>
      <c r="H333" s="11"/>
      <c r="I333" s="11"/>
    </row>
    <row r="334" spans="1:9" x14ac:dyDescent="0.25">
      <c r="A334" s="10"/>
      <c r="B334" s="11"/>
      <c r="C334" s="11"/>
      <c r="D334" s="11"/>
      <c r="E334" s="12"/>
      <c r="F334" s="13"/>
      <c r="G334" s="13"/>
      <c r="H334" s="11"/>
      <c r="I334" s="11"/>
    </row>
    <row r="335" spans="1:9" x14ac:dyDescent="0.25">
      <c r="A335" s="10"/>
      <c r="B335" s="11"/>
      <c r="C335" s="11"/>
      <c r="D335" s="11"/>
      <c r="E335" s="12"/>
      <c r="F335" s="13"/>
      <c r="G335" s="13"/>
      <c r="H335" s="11"/>
      <c r="I335" s="11"/>
    </row>
    <row r="336" spans="1:9" x14ac:dyDescent="0.25">
      <c r="A336" s="10"/>
      <c r="B336" s="11"/>
      <c r="C336" s="11"/>
      <c r="D336" s="11"/>
      <c r="E336" s="12"/>
      <c r="F336" s="13"/>
      <c r="G336" s="13"/>
      <c r="H336" s="11"/>
      <c r="I336" s="11"/>
    </row>
    <row r="337" spans="1:9" x14ac:dyDescent="0.25">
      <c r="A337" s="10"/>
      <c r="B337" s="11"/>
      <c r="C337" s="11"/>
      <c r="D337" s="11"/>
      <c r="E337" s="12"/>
      <c r="F337" s="13"/>
      <c r="G337" s="13"/>
      <c r="H337" s="11"/>
      <c r="I337" s="11"/>
    </row>
    <row r="338" spans="1:9" x14ac:dyDescent="0.25">
      <c r="A338" s="10"/>
      <c r="B338" s="11"/>
      <c r="C338" s="11"/>
      <c r="D338" s="11"/>
      <c r="E338" s="12"/>
      <c r="F338" s="13"/>
      <c r="G338" s="13"/>
      <c r="H338" s="11"/>
      <c r="I338" s="11"/>
    </row>
    <row r="339" spans="1:9" x14ac:dyDescent="0.25">
      <c r="A339" s="10"/>
      <c r="B339" s="11"/>
      <c r="C339" s="11"/>
      <c r="D339" s="11"/>
      <c r="E339" s="12"/>
      <c r="F339" s="13"/>
      <c r="G339" s="13"/>
      <c r="H339" s="11"/>
      <c r="I339" s="11"/>
    </row>
    <row r="340" spans="1:9" x14ac:dyDescent="0.25">
      <c r="A340" s="10"/>
      <c r="B340" s="11"/>
      <c r="C340" s="11"/>
      <c r="D340" s="11"/>
      <c r="E340" s="12"/>
      <c r="F340" s="13"/>
      <c r="G340" s="13"/>
      <c r="H340" s="11"/>
      <c r="I340" s="11"/>
    </row>
    <row r="341" spans="1:9" x14ac:dyDescent="0.25">
      <c r="A341" s="10"/>
      <c r="B341" s="11"/>
      <c r="C341" s="11"/>
      <c r="D341" s="11"/>
      <c r="E341" s="12"/>
      <c r="F341" s="13"/>
      <c r="G341" s="13"/>
      <c r="H341" s="11"/>
      <c r="I341" s="11"/>
    </row>
    <row r="342" spans="1:9" x14ac:dyDescent="0.25">
      <c r="A342" s="10"/>
      <c r="B342" s="11"/>
      <c r="C342" s="11"/>
      <c r="D342" s="11"/>
      <c r="E342" s="12"/>
      <c r="F342" s="13"/>
      <c r="G342" s="13"/>
      <c r="H342" s="11"/>
      <c r="I342" s="11"/>
    </row>
    <row r="343" spans="1:9" x14ac:dyDescent="0.25">
      <c r="A343" s="10"/>
      <c r="B343" s="11"/>
      <c r="C343" s="11"/>
      <c r="D343" s="11"/>
      <c r="E343" s="12"/>
      <c r="F343" s="13"/>
      <c r="G343" s="13"/>
      <c r="H343" s="11"/>
      <c r="I343" s="11"/>
    </row>
    <row r="344" spans="1:9" x14ac:dyDescent="0.25">
      <c r="A344" s="10"/>
      <c r="B344" s="11"/>
      <c r="C344" s="11"/>
      <c r="D344" s="11"/>
      <c r="E344" s="12"/>
      <c r="F344" s="13"/>
      <c r="G344" s="13"/>
      <c r="H344" s="11"/>
      <c r="I344" s="11"/>
    </row>
    <row r="345" spans="1:9" x14ac:dyDescent="0.25">
      <c r="A345" s="10"/>
      <c r="B345" s="11"/>
      <c r="C345" s="11"/>
      <c r="D345" s="11"/>
      <c r="E345" s="12"/>
      <c r="F345" s="13"/>
      <c r="G345" s="13"/>
      <c r="H345" s="11"/>
      <c r="I345" s="11"/>
    </row>
    <row r="346" spans="1:9" x14ac:dyDescent="0.25">
      <c r="A346" s="10"/>
      <c r="B346" s="11"/>
      <c r="C346" s="11"/>
      <c r="D346" s="11"/>
      <c r="E346" s="12"/>
      <c r="F346" s="13"/>
      <c r="G346" s="13"/>
      <c r="H346" s="11"/>
      <c r="I346" s="11"/>
    </row>
    <row r="347" spans="1:9" x14ac:dyDescent="0.25">
      <c r="A347" s="10"/>
      <c r="B347" s="11"/>
      <c r="C347" s="11"/>
      <c r="D347" s="11"/>
      <c r="E347" s="12"/>
      <c r="F347" s="13"/>
      <c r="G347" s="13"/>
      <c r="H347" s="11"/>
      <c r="I347" s="11"/>
    </row>
    <row r="348" spans="1:9" x14ac:dyDescent="0.25">
      <c r="A348" s="10"/>
      <c r="B348" s="11"/>
      <c r="C348" s="11"/>
      <c r="D348" s="11"/>
      <c r="E348" s="12"/>
      <c r="F348" s="13"/>
      <c r="G348" s="13"/>
      <c r="H348" s="11"/>
      <c r="I348" s="11"/>
    </row>
    <row r="349" spans="1:9" x14ac:dyDescent="0.25">
      <c r="A349" s="10"/>
      <c r="B349" s="11"/>
      <c r="C349" s="11"/>
      <c r="D349" s="11"/>
      <c r="E349" s="12"/>
      <c r="F349" s="13"/>
      <c r="G349" s="13"/>
      <c r="H349" s="11"/>
      <c r="I349" s="11"/>
    </row>
    <row r="350" spans="1:9" x14ac:dyDescent="0.25">
      <c r="A350" s="10"/>
      <c r="B350" s="11"/>
      <c r="C350" s="11"/>
      <c r="D350" s="11"/>
      <c r="E350" s="12"/>
      <c r="F350" s="13"/>
      <c r="G350" s="13"/>
      <c r="H350" s="11"/>
      <c r="I350" s="11"/>
    </row>
    <row r="351" spans="1:9" x14ac:dyDescent="0.25">
      <c r="A351" s="10"/>
      <c r="B351" s="11"/>
      <c r="C351" s="11"/>
      <c r="D351" s="11"/>
      <c r="E351" s="12"/>
      <c r="F351" s="13"/>
      <c r="G351" s="13"/>
      <c r="H351" s="11"/>
      <c r="I351" s="11"/>
    </row>
    <row r="352" spans="1:9" x14ac:dyDescent="0.25">
      <c r="A352" s="10"/>
      <c r="B352" s="11"/>
      <c r="C352" s="11"/>
      <c r="D352" s="11"/>
      <c r="E352" s="12"/>
      <c r="F352" s="13"/>
      <c r="G352" s="13"/>
      <c r="H352" s="11"/>
      <c r="I352" s="11"/>
    </row>
    <row r="353" spans="1:9" x14ac:dyDescent="0.25">
      <c r="A353" s="10"/>
      <c r="B353" s="11"/>
      <c r="C353" s="11"/>
      <c r="D353" s="11"/>
      <c r="E353" s="12"/>
      <c r="F353" s="13"/>
      <c r="G353" s="13"/>
      <c r="H353" s="11"/>
      <c r="I353" s="11"/>
    </row>
    <row r="354" spans="1:9" x14ac:dyDescent="0.25">
      <c r="A354" s="10"/>
      <c r="B354" s="11"/>
      <c r="C354" s="11"/>
      <c r="D354" s="11"/>
      <c r="E354" s="12"/>
      <c r="F354" s="13"/>
      <c r="G354" s="13"/>
      <c r="H354" s="11"/>
      <c r="I354" s="11"/>
    </row>
    <row r="355" spans="1:9" x14ac:dyDescent="0.25">
      <c r="A355" s="10"/>
      <c r="B355" s="11"/>
      <c r="C355" s="11"/>
      <c r="D355" s="11"/>
      <c r="E355" s="12"/>
      <c r="F355" s="13"/>
      <c r="G355" s="13"/>
      <c r="H355" s="11"/>
      <c r="I355" s="11"/>
    </row>
    <row r="356" spans="1:9" x14ac:dyDescent="0.25">
      <c r="A356" s="10"/>
      <c r="B356" s="11"/>
      <c r="C356" s="11"/>
      <c r="D356" s="11"/>
      <c r="E356" s="12"/>
      <c r="F356" s="13"/>
      <c r="G356" s="13"/>
      <c r="H356" s="11"/>
      <c r="I356" s="11"/>
    </row>
    <row r="357" spans="1:9" x14ac:dyDescent="0.25">
      <c r="A357" s="10"/>
      <c r="B357" s="11"/>
      <c r="C357" s="11"/>
      <c r="D357" s="11"/>
      <c r="E357" s="12"/>
      <c r="F357" s="13"/>
      <c r="G357" s="13"/>
      <c r="H357" s="11"/>
      <c r="I357" s="11"/>
    </row>
    <row r="358" spans="1:9" x14ac:dyDescent="0.25">
      <c r="A358" s="10"/>
      <c r="B358" s="11"/>
      <c r="C358" s="11"/>
      <c r="D358" s="11"/>
      <c r="E358" s="12"/>
      <c r="F358" s="13"/>
      <c r="G358" s="13"/>
      <c r="H358" s="11"/>
      <c r="I358" s="11"/>
    </row>
    <row r="359" spans="1:9" x14ac:dyDescent="0.25">
      <c r="A359" s="10"/>
      <c r="B359" s="11"/>
      <c r="C359" s="11"/>
      <c r="D359" s="11"/>
      <c r="E359" s="12"/>
      <c r="F359" s="13"/>
      <c r="G359" s="13"/>
      <c r="H359" s="11"/>
      <c r="I359" s="11"/>
    </row>
    <row r="360" spans="1:9" x14ac:dyDescent="0.25">
      <c r="A360" s="10"/>
      <c r="B360" s="11"/>
      <c r="C360" s="11"/>
      <c r="D360" s="11"/>
      <c r="E360" s="12"/>
      <c r="F360" s="13"/>
      <c r="G360" s="13"/>
      <c r="H360" s="11"/>
      <c r="I360" s="11"/>
    </row>
    <row r="361" spans="1:9" x14ac:dyDescent="0.25">
      <c r="A361" s="10"/>
      <c r="B361" s="11"/>
      <c r="C361" s="11"/>
      <c r="D361" s="11"/>
      <c r="E361" s="12"/>
      <c r="F361" s="13"/>
      <c r="G361" s="13"/>
      <c r="H361" s="11"/>
      <c r="I361" s="11"/>
    </row>
    <row r="362" spans="1:9" x14ac:dyDescent="0.25">
      <c r="A362" s="10"/>
      <c r="B362" s="11"/>
      <c r="C362" s="11"/>
      <c r="D362" s="11"/>
      <c r="E362" s="12"/>
      <c r="F362" s="13"/>
      <c r="G362" s="13"/>
      <c r="H362" s="11"/>
      <c r="I362" s="11"/>
    </row>
    <row r="363" spans="1:9" x14ac:dyDescent="0.25">
      <c r="A363" s="10"/>
      <c r="B363" s="11"/>
      <c r="C363" s="11"/>
      <c r="D363" s="11"/>
      <c r="E363" s="12"/>
      <c r="F363" s="13"/>
      <c r="G363" s="13"/>
      <c r="H363" s="11"/>
      <c r="I363" s="11"/>
    </row>
    <row r="364" spans="1:9" x14ac:dyDescent="0.25">
      <c r="A364" s="10"/>
      <c r="B364" s="11"/>
      <c r="C364" s="11"/>
      <c r="D364" s="11"/>
      <c r="E364" s="12"/>
      <c r="F364" s="13"/>
      <c r="G364" s="13"/>
      <c r="H364" s="11"/>
      <c r="I364" s="11"/>
    </row>
    <row r="365" spans="1:9" x14ac:dyDescent="0.25">
      <c r="A365" s="10"/>
      <c r="B365" s="11"/>
      <c r="C365" s="11"/>
      <c r="D365" s="11"/>
      <c r="E365" s="12"/>
      <c r="F365" s="13"/>
      <c r="G365" s="13"/>
      <c r="H365" s="11"/>
      <c r="I365" s="11"/>
    </row>
    <row r="366" spans="1:9" x14ac:dyDescent="0.25">
      <c r="A366" s="10"/>
      <c r="B366" s="11"/>
      <c r="C366" s="11"/>
      <c r="D366" s="11"/>
      <c r="E366" s="12"/>
      <c r="F366" s="13"/>
      <c r="G366" s="13"/>
      <c r="H366" s="11"/>
      <c r="I366" s="11"/>
    </row>
    <row r="367" spans="1:9" x14ac:dyDescent="0.25">
      <c r="A367" s="10"/>
      <c r="B367" s="11"/>
      <c r="C367" s="11"/>
      <c r="D367" s="11"/>
      <c r="E367" s="12"/>
      <c r="F367" s="13"/>
      <c r="G367" s="13"/>
      <c r="H367" s="11"/>
      <c r="I367" s="11"/>
    </row>
    <row r="368" spans="1:9" x14ac:dyDescent="0.25">
      <c r="A368" s="10"/>
      <c r="B368" s="11"/>
      <c r="C368" s="11"/>
      <c r="D368" s="11"/>
      <c r="E368" s="12"/>
      <c r="F368" s="13"/>
      <c r="G368" s="13"/>
      <c r="H368" s="11"/>
      <c r="I368" s="11"/>
    </row>
    <row r="369" spans="1:9" x14ac:dyDescent="0.25">
      <c r="A369" s="10"/>
      <c r="B369" s="11"/>
      <c r="C369" s="11"/>
      <c r="D369" s="11"/>
      <c r="E369" s="12"/>
      <c r="F369" s="13"/>
      <c r="G369" s="13"/>
      <c r="H369" s="11"/>
      <c r="I369" s="11"/>
    </row>
    <row r="370" spans="1:9" x14ac:dyDescent="0.25">
      <c r="A370" s="10"/>
      <c r="B370" s="11"/>
      <c r="C370" s="11"/>
      <c r="D370" s="11"/>
      <c r="E370" s="12"/>
      <c r="F370" s="13"/>
      <c r="G370" s="13"/>
      <c r="H370" s="11"/>
      <c r="I370" s="11"/>
    </row>
    <row r="371" spans="1:9" x14ac:dyDescent="0.25">
      <c r="A371" s="10"/>
      <c r="B371" s="11"/>
      <c r="C371" s="11"/>
      <c r="D371" s="11"/>
      <c r="E371" s="12"/>
      <c r="F371" s="13"/>
      <c r="G371" s="13"/>
      <c r="H371" s="11"/>
      <c r="I371" s="11"/>
    </row>
    <row r="372" spans="1:9" x14ac:dyDescent="0.25">
      <c r="A372" s="10"/>
      <c r="B372" s="11"/>
      <c r="C372" s="11"/>
      <c r="D372" s="11"/>
      <c r="E372" s="12"/>
      <c r="F372" s="13"/>
      <c r="G372" s="13"/>
      <c r="H372" s="11"/>
      <c r="I372" s="11"/>
    </row>
    <row r="373" spans="1:9" x14ac:dyDescent="0.25">
      <c r="A373" s="10"/>
      <c r="B373" s="11"/>
      <c r="C373" s="11"/>
      <c r="D373" s="11"/>
      <c r="E373" s="12"/>
      <c r="F373" s="13"/>
      <c r="G373" s="13"/>
      <c r="H373" s="11"/>
      <c r="I373" s="11"/>
    </row>
    <row r="374" spans="1:9" x14ac:dyDescent="0.25">
      <c r="A374" s="10"/>
      <c r="B374" s="11"/>
      <c r="C374" s="11"/>
      <c r="D374" s="11"/>
      <c r="E374" s="12"/>
      <c r="F374" s="13"/>
      <c r="G374" s="13"/>
      <c r="H374" s="11"/>
      <c r="I374" s="11"/>
    </row>
    <row r="375" spans="1:9" x14ac:dyDescent="0.25">
      <c r="A375" s="10"/>
      <c r="B375" s="11"/>
      <c r="C375" s="11"/>
      <c r="D375" s="11"/>
      <c r="E375" s="12"/>
      <c r="F375" s="13"/>
      <c r="G375" s="13"/>
      <c r="H375" s="11"/>
      <c r="I375" s="11"/>
    </row>
    <row r="376" spans="1:9" x14ac:dyDescent="0.25">
      <c r="A376" s="10"/>
      <c r="B376" s="11"/>
      <c r="C376" s="11"/>
      <c r="D376" s="11"/>
      <c r="E376" s="12"/>
      <c r="F376" s="13"/>
      <c r="G376" s="13"/>
      <c r="H376" s="11"/>
      <c r="I376" s="11"/>
    </row>
    <row r="377" spans="1:9" x14ac:dyDescent="0.25">
      <c r="A377" s="10"/>
      <c r="B377" s="11"/>
      <c r="C377" s="11"/>
      <c r="D377" s="11"/>
      <c r="E377" s="12"/>
      <c r="F377" s="13"/>
      <c r="G377" s="13"/>
      <c r="H377" s="11"/>
      <c r="I377" s="11"/>
    </row>
    <row r="378" spans="1:9" x14ac:dyDescent="0.25">
      <c r="A378" s="10"/>
      <c r="B378" s="11"/>
      <c r="C378" s="11"/>
      <c r="D378" s="11"/>
      <c r="E378" s="12"/>
      <c r="F378" s="13"/>
      <c r="G378" s="13"/>
      <c r="H378" s="11"/>
      <c r="I378" s="11"/>
    </row>
    <row r="379" spans="1:9" x14ac:dyDescent="0.25">
      <c r="A379" s="10"/>
      <c r="B379" s="11"/>
      <c r="C379" s="11"/>
      <c r="D379" s="11"/>
      <c r="E379" s="12"/>
      <c r="F379" s="13"/>
      <c r="G379" s="13"/>
      <c r="H379" s="11"/>
      <c r="I379" s="11"/>
    </row>
    <row r="380" spans="1:9" x14ac:dyDescent="0.25">
      <c r="A380" s="10"/>
      <c r="B380" s="11"/>
      <c r="C380" s="11"/>
      <c r="D380" s="11"/>
      <c r="E380" s="12"/>
      <c r="F380" s="13"/>
      <c r="G380" s="13"/>
      <c r="H380" s="11"/>
      <c r="I380" s="11"/>
    </row>
    <row r="381" spans="1:9" x14ac:dyDescent="0.25">
      <c r="A381" s="10"/>
      <c r="B381" s="11"/>
      <c r="C381" s="11"/>
      <c r="D381" s="11"/>
      <c r="E381" s="12"/>
      <c r="F381" s="13"/>
      <c r="G381" s="13"/>
      <c r="H381" s="11"/>
      <c r="I381" s="11"/>
    </row>
    <row r="382" spans="1:9" x14ac:dyDescent="0.25">
      <c r="A382" s="10"/>
      <c r="B382" s="11"/>
      <c r="C382" s="11"/>
      <c r="D382" s="11"/>
      <c r="E382" s="12"/>
      <c r="F382" s="13"/>
      <c r="G382" s="13"/>
      <c r="H382" s="11"/>
      <c r="I382" s="11"/>
    </row>
    <row r="383" spans="1:9" x14ac:dyDescent="0.25">
      <c r="A383" s="10"/>
      <c r="B383" s="11"/>
      <c r="C383" s="11"/>
      <c r="D383" s="11"/>
      <c r="E383" s="12"/>
      <c r="F383" s="13"/>
      <c r="G383" s="13"/>
      <c r="H383" s="11"/>
      <c r="I383" s="11"/>
    </row>
    <row r="384" spans="1:9" x14ac:dyDescent="0.25">
      <c r="A384" s="10"/>
      <c r="B384" s="11"/>
      <c r="C384" s="11"/>
      <c r="D384" s="11"/>
      <c r="E384" s="12"/>
      <c r="F384" s="13"/>
      <c r="G384" s="13"/>
      <c r="H384" s="11"/>
      <c r="I384" s="11"/>
    </row>
    <row r="385" spans="1:9" x14ac:dyDescent="0.25">
      <c r="A385" s="10"/>
      <c r="B385" s="11"/>
      <c r="C385" s="11"/>
      <c r="D385" s="11"/>
      <c r="E385" s="12"/>
      <c r="F385" s="13"/>
      <c r="G385" s="13"/>
      <c r="H385" s="11"/>
      <c r="I385" s="11"/>
    </row>
    <row r="386" spans="1:9" x14ac:dyDescent="0.25">
      <c r="A386" s="10"/>
      <c r="B386" s="11"/>
      <c r="C386" s="11"/>
      <c r="D386" s="11"/>
      <c r="E386" s="12"/>
      <c r="F386" s="13"/>
      <c r="G386" s="13"/>
      <c r="H386" s="11"/>
      <c r="I386" s="11"/>
    </row>
    <row r="387" spans="1:9" x14ac:dyDescent="0.25">
      <c r="A387" s="10"/>
      <c r="B387" s="11"/>
      <c r="C387" s="11"/>
      <c r="D387" s="11"/>
      <c r="E387" s="12"/>
      <c r="F387" s="13"/>
      <c r="G387" s="13"/>
      <c r="H387" s="11"/>
      <c r="I387" s="11"/>
    </row>
    <row r="388" spans="1:9" x14ac:dyDescent="0.25">
      <c r="A388" s="10"/>
      <c r="B388" s="11"/>
      <c r="C388" s="11"/>
      <c r="D388" s="11"/>
      <c r="E388" s="12"/>
      <c r="F388" s="13"/>
      <c r="G388" s="13"/>
      <c r="H388" s="11"/>
      <c r="I388" s="11"/>
    </row>
    <row r="389" spans="1:9" x14ac:dyDescent="0.25">
      <c r="A389" s="10"/>
      <c r="B389" s="11"/>
      <c r="C389" s="11"/>
      <c r="D389" s="11"/>
      <c r="E389" s="12"/>
      <c r="F389" s="13"/>
      <c r="G389" s="13"/>
      <c r="H389" s="11"/>
      <c r="I389" s="11"/>
    </row>
    <row r="390" spans="1:9" x14ac:dyDescent="0.25">
      <c r="A390" s="10"/>
      <c r="B390" s="11"/>
      <c r="C390" s="11"/>
      <c r="D390" s="11"/>
      <c r="E390" s="12"/>
      <c r="F390" s="13"/>
      <c r="G390" s="13"/>
      <c r="H390" s="11"/>
      <c r="I390" s="11"/>
    </row>
    <row r="391" spans="1:9" x14ac:dyDescent="0.25">
      <c r="A391" s="10"/>
      <c r="B391" s="11"/>
      <c r="C391" s="11"/>
      <c r="D391" s="11"/>
      <c r="E391" s="12"/>
      <c r="F391" s="13"/>
      <c r="G391" s="13"/>
      <c r="H391" s="11"/>
      <c r="I391" s="11"/>
    </row>
    <row r="392" spans="1:9" x14ac:dyDescent="0.25">
      <c r="A392" s="10"/>
      <c r="B392" s="11"/>
      <c r="C392" s="11"/>
      <c r="D392" s="11"/>
      <c r="E392" s="12"/>
      <c r="F392" s="13"/>
      <c r="G392" s="13"/>
      <c r="H392" s="11"/>
      <c r="I392" s="11"/>
    </row>
    <row r="393" spans="1:9" x14ac:dyDescent="0.25">
      <c r="A393" s="10"/>
      <c r="B393" s="11"/>
      <c r="C393" s="11"/>
      <c r="D393" s="11"/>
      <c r="E393" s="12"/>
      <c r="F393" s="13"/>
      <c r="G393" s="13"/>
      <c r="H393" s="11"/>
      <c r="I393" s="11"/>
    </row>
    <row r="394" spans="1:9" x14ac:dyDescent="0.25">
      <c r="A394" s="10"/>
      <c r="B394" s="11"/>
      <c r="C394" s="11"/>
      <c r="D394" s="11"/>
      <c r="E394" s="12"/>
      <c r="F394" s="13"/>
      <c r="G394" s="13"/>
      <c r="H394" s="11"/>
      <c r="I394" s="11"/>
    </row>
    <row r="395" spans="1:9" x14ac:dyDescent="0.25">
      <c r="A395" s="10"/>
      <c r="B395" s="11"/>
      <c r="C395" s="11"/>
      <c r="D395" s="11"/>
      <c r="E395" s="12"/>
      <c r="F395" s="13"/>
      <c r="G395" s="13"/>
      <c r="H395" s="11"/>
      <c r="I395" s="11"/>
    </row>
    <row r="396" spans="1:9" x14ac:dyDescent="0.25">
      <c r="A396" s="10"/>
      <c r="B396" s="11"/>
      <c r="C396" s="11"/>
      <c r="D396" s="11"/>
      <c r="E396" s="12"/>
      <c r="F396" s="13"/>
      <c r="G396" s="13"/>
      <c r="H396" s="11"/>
      <c r="I396" s="11"/>
    </row>
    <row r="397" spans="1:9" x14ac:dyDescent="0.25">
      <c r="A397" s="10"/>
      <c r="B397" s="11"/>
      <c r="C397" s="11"/>
      <c r="D397" s="11"/>
      <c r="E397" s="12"/>
      <c r="F397" s="13"/>
      <c r="G397" s="13"/>
      <c r="H397" s="11"/>
      <c r="I397" s="11"/>
    </row>
    <row r="398" spans="1:9" x14ac:dyDescent="0.25">
      <c r="A398" s="10"/>
      <c r="B398" s="11"/>
      <c r="C398" s="11"/>
      <c r="D398" s="11"/>
      <c r="E398" s="12"/>
      <c r="F398" s="13"/>
      <c r="G398" s="13"/>
      <c r="H398" s="11"/>
      <c r="I398" s="11"/>
    </row>
    <row r="399" spans="1:9" x14ac:dyDescent="0.25">
      <c r="A399" s="10"/>
      <c r="B399" s="11"/>
      <c r="C399" s="11"/>
      <c r="D399" s="11"/>
      <c r="E399" s="12"/>
      <c r="F399" s="13"/>
      <c r="G399" s="13"/>
      <c r="H399" s="11"/>
      <c r="I399" s="11"/>
    </row>
    <row r="400" spans="1:9" x14ac:dyDescent="0.25">
      <c r="A400" s="10"/>
      <c r="B400" s="11"/>
      <c r="C400" s="11"/>
      <c r="D400" s="11"/>
      <c r="E400" s="12"/>
      <c r="F400" s="13"/>
      <c r="G400" s="13"/>
      <c r="H400" s="11"/>
      <c r="I400" s="11"/>
    </row>
    <row r="401" spans="1:9" x14ac:dyDescent="0.25">
      <c r="A401" s="10"/>
      <c r="B401" s="11"/>
      <c r="C401" s="11"/>
      <c r="D401" s="11"/>
      <c r="E401" s="12"/>
      <c r="F401" s="13"/>
      <c r="G401" s="13"/>
      <c r="H401" s="11"/>
      <c r="I401" s="11"/>
    </row>
    <row r="402" spans="1:9" x14ac:dyDescent="0.25">
      <c r="A402" s="10"/>
      <c r="B402" s="11"/>
      <c r="C402" s="11"/>
      <c r="D402" s="11"/>
      <c r="E402" s="12"/>
      <c r="F402" s="13"/>
      <c r="G402" s="13"/>
      <c r="H402" s="11"/>
      <c r="I402" s="11"/>
    </row>
    <row r="403" spans="1:9" x14ac:dyDescent="0.25">
      <c r="A403" s="10"/>
      <c r="B403" s="11"/>
      <c r="C403" s="11"/>
      <c r="D403" s="11"/>
      <c r="E403" s="12"/>
      <c r="F403" s="13"/>
      <c r="G403" s="13"/>
      <c r="H403" s="11"/>
      <c r="I403" s="11"/>
    </row>
    <row r="404" spans="1:9" x14ac:dyDescent="0.25">
      <c r="A404" s="10"/>
      <c r="B404" s="11"/>
      <c r="C404" s="11"/>
      <c r="D404" s="11"/>
      <c r="E404" s="12"/>
      <c r="F404" s="13"/>
      <c r="G404" s="13"/>
      <c r="H404" s="11"/>
      <c r="I404" s="11"/>
    </row>
    <row r="405" spans="1:9" x14ac:dyDescent="0.25">
      <c r="A405" s="10"/>
      <c r="B405" s="11"/>
      <c r="C405" s="11"/>
      <c r="D405" s="11"/>
      <c r="E405" s="12"/>
      <c r="F405" s="13"/>
      <c r="G405" s="13"/>
      <c r="H405" s="11"/>
      <c r="I405" s="11"/>
    </row>
    <row r="406" spans="1:9" x14ac:dyDescent="0.25">
      <c r="A406" s="10"/>
      <c r="B406" s="11"/>
      <c r="C406" s="11"/>
      <c r="D406" s="11"/>
      <c r="E406" s="12"/>
      <c r="F406" s="13"/>
      <c r="G406" s="13"/>
      <c r="H406" s="11"/>
      <c r="I406" s="11"/>
    </row>
    <row r="407" spans="1:9" x14ac:dyDescent="0.25">
      <c r="A407" s="10"/>
      <c r="B407" s="11"/>
      <c r="C407" s="11"/>
      <c r="D407" s="11"/>
      <c r="E407" s="12"/>
      <c r="F407" s="13"/>
      <c r="G407" s="13"/>
      <c r="H407" s="11"/>
      <c r="I407" s="11"/>
    </row>
    <row r="408" spans="1:9" x14ac:dyDescent="0.25">
      <c r="A408" s="10"/>
      <c r="B408" s="11"/>
      <c r="C408" s="11"/>
      <c r="D408" s="11"/>
      <c r="E408" s="12"/>
      <c r="F408" s="13"/>
      <c r="G408" s="13"/>
      <c r="H408" s="11"/>
      <c r="I408" s="11"/>
    </row>
    <row r="409" spans="1:9" x14ac:dyDescent="0.25">
      <c r="A409" s="10"/>
      <c r="B409" s="11"/>
      <c r="C409" s="11"/>
      <c r="D409" s="11"/>
      <c r="E409" s="12"/>
      <c r="F409" s="13"/>
      <c r="G409" s="13"/>
      <c r="H409" s="11"/>
      <c r="I409" s="11"/>
    </row>
    <row r="410" spans="1:9" x14ac:dyDescent="0.25">
      <c r="A410" s="10"/>
      <c r="B410" s="11"/>
      <c r="C410" s="11"/>
      <c r="D410" s="11"/>
      <c r="E410" s="12"/>
      <c r="F410" s="13"/>
      <c r="G410" s="13"/>
      <c r="H410" s="11"/>
      <c r="I410" s="11"/>
    </row>
    <row r="411" spans="1:9" x14ac:dyDescent="0.25">
      <c r="A411" s="10"/>
      <c r="B411" s="11"/>
      <c r="C411" s="11"/>
      <c r="D411" s="11"/>
      <c r="E411" s="12"/>
      <c r="F411" s="13"/>
      <c r="G411" s="13"/>
      <c r="H411" s="11"/>
      <c r="I411" s="11"/>
    </row>
    <row r="412" spans="1:9" x14ac:dyDescent="0.25">
      <c r="A412" s="10"/>
      <c r="B412" s="11"/>
      <c r="C412" s="11"/>
      <c r="D412" s="11"/>
      <c r="E412" s="12"/>
      <c r="F412" s="13"/>
      <c r="G412" s="13"/>
      <c r="H412" s="11"/>
      <c r="I412" s="11"/>
    </row>
    <row r="413" spans="1:9" x14ac:dyDescent="0.25">
      <c r="A413" s="10"/>
      <c r="B413" s="11"/>
      <c r="C413" s="11"/>
      <c r="D413" s="11"/>
      <c r="E413" s="12"/>
      <c r="F413" s="13"/>
      <c r="G413" s="13"/>
      <c r="H413" s="11"/>
      <c r="I413" s="11"/>
    </row>
    <row r="414" spans="1:9" x14ac:dyDescent="0.25">
      <c r="A414" s="10"/>
      <c r="B414" s="11"/>
      <c r="C414" s="11"/>
      <c r="D414" s="11"/>
      <c r="E414" s="12"/>
      <c r="F414" s="13"/>
      <c r="G414" s="13"/>
      <c r="H414" s="11"/>
      <c r="I414" s="11"/>
    </row>
    <row r="415" spans="1:9" x14ac:dyDescent="0.25">
      <c r="A415" s="10"/>
      <c r="B415" s="11"/>
      <c r="C415" s="11"/>
      <c r="D415" s="11"/>
      <c r="E415" s="12"/>
      <c r="F415" s="13"/>
      <c r="G415" s="13"/>
      <c r="H415" s="11"/>
      <c r="I415" s="11"/>
    </row>
    <row r="416" spans="1:9" x14ac:dyDescent="0.25">
      <c r="A416" s="10"/>
      <c r="B416" s="11"/>
      <c r="C416" s="11"/>
      <c r="D416" s="11"/>
      <c r="E416" s="12"/>
      <c r="F416" s="13"/>
      <c r="G416" s="13"/>
      <c r="H416" s="11"/>
      <c r="I416" s="11"/>
    </row>
    <row r="417" spans="1:9" x14ac:dyDescent="0.25">
      <c r="A417" s="10"/>
      <c r="B417" s="11"/>
      <c r="C417" s="11"/>
      <c r="D417" s="11"/>
      <c r="E417" s="12"/>
      <c r="F417" s="13"/>
      <c r="G417" s="13"/>
      <c r="H417" s="11"/>
      <c r="I417" s="11"/>
    </row>
    <row r="418" spans="1:9" x14ac:dyDescent="0.25">
      <c r="A418" s="10"/>
      <c r="B418" s="11"/>
      <c r="C418" s="11"/>
      <c r="D418" s="11"/>
      <c r="E418" s="12"/>
      <c r="F418" s="13"/>
      <c r="G418" s="13"/>
      <c r="H418" s="11"/>
      <c r="I418" s="11"/>
    </row>
    <row r="419" spans="1:9" x14ac:dyDescent="0.25">
      <c r="A419" s="10"/>
      <c r="B419" s="11"/>
      <c r="C419" s="11"/>
      <c r="D419" s="11"/>
      <c r="E419" s="12"/>
      <c r="F419" s="13"/>
      <c r="G419" s="13"/>
      <c r="H419" s="11"/>
      <c r="I419" s="11"/>
    </row>
    <row r="420" spans="1:9" x14ac:dyDescent="0.25">
      <c r="A420" s="10"/>
      <c r="B420" s="11"/>
      <c r="C420" s="11"/>
      <c r="D420" s="11"/>
      <c r="E420" s="12"/>
      <c r="F420" s="13"/>
      <c r="G420" s="13"/>
      <c r="H420" s="11"/>
      <c r="I420" s="11"/>
    </row>
    <row r="421" spans="1:9" x14ac:dyDescent="0.25">
      <c r="A421" s="10"/>
      <c r="B421" s="11"/>
      <c r="C421" s="11"/>
      <c r="D421" s="11"/>
      <c r="E421" s="12"/>
      <c r="F421" s="13"/>
      <c r="G421" s="13"/>
      <c r="H421" s="11"/>
      <c r="I421" s="11"/>
    </row>
    <row r="422" spans="1:9" x14ac:dyDescent="0.25">
      <c r="A422" s="10"/>
      <c r="B422" s="11"/>
      <c r="C422" s="11"/>
      <c r="D422" s="11"/>
      <c r="E422" s="12"/>
      <c r="F422" s="13"/>
      <c r="G422" s="13"/>
      <c r="H422" s="11"/>
      <c r="I422" s="11"/>
    </row>
    <row r="423" spans="1:9" x14ac:dyDescent="0.25">
      <c r="A423" s="10"/>
      <c r="B423" s="11"/>
      <c r="C423" s="11"/>
      <c r="D423" s="11"/>
      <c r="E423" s="12"/>
      <c r="F423" s="13"/>
      <c r="G423" s="13"/>
      <c r="H423" s="11"/>
      <c r="I423" s="11"/>
    </row>
    <row r="424" spans="1:9" x14ac:dyDescent="0.25">
      <c r="A424" s="10"/>
      <c r="B424" s="11"/>
      <c r="C424" s="11"/>
      <c r="D424" s="11"/>
      <c r="E424" s="12"/>
      <c r="F424" s="13"/>
      <c r="G424" s="13"/>
      <c r="H424" s="11"/>
      <c r="I424" s="11"/>
    </row>
    <row r="425" spans="1:9" x14ac:dyDescent="0.25">
      <c r="A425" s="10"/>
      <c r="B425" s="11"/>
      <c r="C425" s="11"/>
      <c r="D425" s="11"/>
      <c r="E425" s="12"/>
      <c r="F425" s="13"/>
      <c r="G425" s="13"/>
      <c r="H425" s="11"/>
      <c r="I425" s="11"/>
    </row>
    <row r="426" spans="1:9" x14ac:dyDescent="0.25">
      <c r="A426" s="10"/>
      <c r="B426" s="11"/>
      <c r="C426" s="11"/>
      <c r="D426" s="11"/>
      <c r="E426" s="12"/>
      <c r="F426" s="13"/>
      <c r="G426" s="13"/>
      <c r="H426" s="11"/>
      <c r="I426" s="11"/>
    </row>
    <row r="427" spans="1:9" x14ac:dyDescent="0.25">
      <c r="A427" s="10"/>
      <c r="B427" s="11"/>
      <c r="C427" s="11"/>
      <c r="D427" s="11"/>
      <c r="E427" s="12"/>
      <c r="F427" s="13"/>
      <c r="G427" s="13"/>
      <c r="H427" s="11"/>
      <c r="I427" s="11"/>
    </row>
    <row r="428" spans="1:9" x14ac:dyDescent="0.25">
      <c r="A428" s="10"/>
      <c r="B428" s="11"/>
      <c r="C428" s="11"/>
      <c r="D428" s="11"/>
      <c r="E428" s="12"/>
      <c r="F428" s="13"/>
      <c r="G428" s="13"/>
      <c r="H428" s="11"/>
      <c r="I428" s="11"/>
    </row>
    <row r="429" spans="1:9" x14ac:dyDescent="0.25">
      <c r="A429" s="10"/>
      <c r="B429" s="11"/>
      <c r="C429" s="11"/>
      <c r="D429" s="11"/>
      <c r="E429" s="12"/>
      <c r="F429" s="13"/>
      <c r="G429" s="13"/>
      <c r="H429" s="11"/>
      <c r="I429" s="11"/>
    </row>
    <row r="430" spans="1:9" x14ac:dyDescent="0.25">
      <c r="A430" s="10"/>
      <c r="B430" s="11"/>
      <c r="C430" s="11"/>
      <c r="D430" s="11"/>
      <c r="E430" s="12"/>
      <c r="F430" s="13"/>
      <c r="G430" s="13"/>
      <c r="H430" s="11"/>
      <c r="I430" s="11"/>
    </row>
    <row r="431" spans="1:9" x14ac:dyDescent="0.25">
      <c r="A431" s="10"/>
      <c r="B431" s="11"/>
      <c r="C431" s="11"/>
      <c r="D431" s="11"/>
      <c r="E431" s="12"/>
      <c r="F431" s="13"/>
      <c r="G431" s="13"/>
      <c r="H431" s="11"/>
      <c r="I431" s="11"/>
    </row>
    <row r="432" spans="1:9" x14ac:dyDescent="0.25">
      <c r="A432" s="10"/>
      <c r="B432" s="11"/>
      <c r="C432" s="11"/>
      <c r="D432" s="11"/>
      <c r="E432" s="12"/>
      <c r="F432" s="13"/>
      <c r="G432" s="13"/>
      <c r="H432" s="11"/>
      <c r="I432" s="11"/>
    </row>
    <row r="433" spans="1:9" x14ac:dyDescent="0.25">
      <c r="A433" s="10"/>
      <c r="B433" s="11"/>
      <c r="C433" s="11"/>
      <c r="D433" s="11"/>
      <c r="E433" s="12"/>
      <c r="F433" s="13"/>
      <c r="G433" s="13"/>
      <c r="H433" s="11"/>
      <c r="I433" s="11"/>
    </row>
    <row r="434" spans="1:9" x14ac:dyDescent="0.25">
      <c r="A434" s="10"/>
      <c r="B434" s="11"/>
      <c r="C434" s="11"/>
      <c r="D434" s="11"/>
      <c r="E434" s="12"/>
      <c r="F434" s="13"/>
      <c r="G434" s="13"/>
      <c r="H434" s="11"/>
      <c r="I434" s="11"/>
    </row>
    <row r="435" spans="1:9" x14ac:dyDescent="0.25">
      <c r="A435" s="10"/>
      <c r="B435" s="11"/>
      <c r="C435" s="11"/>
      <c r="D435" s="11"/>
      <c r="E435" s="12"/>
      <c r="F435" s="13"/>
      <c r="G435" s="13"/>
      <c r="H435" s="11"/>
      <c r="I435" s="11"/>
    </row>
    <row r="436" spans="1:9" x14ac:dyDescent="0.25">
      <c r="A436" s="10"/>
      <c r="B436" s="11"/>
      <c r="C436" s="11"/>
      <c r="D436" s="11"/>
      <c r="E436" s="12"/>
      <c r="F436" s="13"/>
      <c r="G436" s="13"/>
      <c r="H436" s="11"/>
      <c r="I436" s="11"/>
    </row>
    <row r="437" spans="1:9" x14ac:dyDescent="0.25">
      <c r="A437" s="10"/>
      <c r="B437" s="11"/>
      <c r="C437" s="11"/>
      <c r="D437" s="11"/>
      <c r="E437" s="12"/>
      <c r="F437" s="13"/>
      <c r="G437" s="13"/>
      <c r="H437" s="11"/>
      <c r="I437" s="11"/>
    </row>
    <row r="438" spans="1:9" x14ac:dyDescent="0.25">
      <c r="A438" s="10"/>
      <c r="B438" s="11"/>
      <c r="C438" s="11"/>
      <c r="D438" s="11"/>
      <c r="E438" s="12"/>
      <c r="F438" s="13"/>
      <c r="G438" s="13"/>
      <c r="H438" s="11"/>
      <c r="I438" s="11"/>
    </row>
    <row r="439" spans="1:9" x14ac:dyDescent="0.25">
      <c r="A439" s="10"/>
      <c r="B439" s="11"/>
      <c r="C439" s="11"/>
      <c r="D439" s="11"/>
      <c r="E439" s="12"/>
      <c r="F439" s="13"/>
      <c r="G439" s="13"/>
      <c r="H439" s="11"/>
      <c r="I439" s="11"/>
    </row>
    <row r="440" spans="1:9" x14ac:dyDescent="0.25">
      <c r="A440" s="10"/>
      <c r="B440" s="11"/>
      <c r="C440" s="11"/>
      <c r="D440" s="11"/>
      <c r="E440" s="12"/>
      <c r="F440" s="13"/>
      <c r="G440" s="13"/>
      <c r="H440" s="11"/>
      <c r="I440" s="11"/>
    </row>
    <row r="441" spans="1:9" x14ac:dyDescent="0.25">
      <c r="A441" s="10"/>
      <c r="B441" s="11"/>
      <c r="C441" s="11"/>
      <c r="D441" s="11"/>
      <c r="E441" s="12"/>
      <c r="F441" s="13"/>
      <c r="G441" s="13"/>
      <c r="H441" s="11"/>
      <c r="I441" s="11"/>
    </row>
    <row r="442" spans="1:9" x14ac:dyDescent="0.25">
      <c r="A442" s="10"/>
      <c r="B442" s="11"/>
      <c r="C442" s="11"/>
      <c r="D442" s="11"/>
      <c r="E442" s="12"/>
      <c r="F442" s="13"/>
      <c r="G442" s="13"/>
      <c r="H442" s="11"/>
      <c r="I442" s="11"/>
    </row>
    <row r="443" spans="1:9" x14ac:dyDescent="0.25">
      <c r="A443" s="10"/>
      <c r="B443" s="11"/>
      <c r="C443" s="11"/>
      <c r="D443" s="11"/>
      <c r="E443" s="12"/>
      <c r="F443" s="13"/>
      <c r="G443" s="13"/>
      <c r="H443" s="11"/>
      <c r="I443" s="11"/>
    </row>
    <row r="444" spans="1:9" x14ac:dyDescent="0.25">
      <c r="A444" s="10"/>
      <c r="B444" s="11"/>
      <c r="C444" s="11"/>
      <c r="D444" s="11"/>
      <c r="E444" s="12"/>
      <c r="F444" s="13"/>
      <c r="G444" s="13"/>
      <c r="H444" s="11"/>
      <c r="I444" s="11"/>
    </row>
    <row r="445" spans="1:9" x14ac:dyDescent="0.25">
      <c r="A445" s="10"/>
      <c r="B445" s="11"/>
      <c r="C445" s="11"/>
      <c r="D445" s="11"/>
      <c r="E445" s="12"/>
      <c r="F445" s="13"/>
      <c r="G445" s="13"/>
      <c r="H445" s="11"/>
      <c r="I445" s="11"/>
    </row>
    <row r="446" spans="1:9" x14ac:dyDescent="0.25">
      <c r="A446" s="10"/>
      <c r="B446" s="11"/>
      <c r="C446" s="11"/>
      <c r="D446" s="11"/>
      <c r="E446" s="12"/>
      <c r="F446" s="13"/>
      <c r="G446" s="13"/>
      <c r="H446" s="11"/>
      <c r="I446" s="11"/>
    </row>
    <row r="447" spans="1:9" x14ac:dyDescent="0.25">
      <c r="A447" s="10"/>
      <c r="B447" s="11"/>
      <c r="C447" s="11"/>
      <c r="D447" s="11"/>
      <c r="E447" s="12"/>
      <c r="F447" s="13"/>
      <c r="G447" s="13"/>
      <c r="H447" s="11"/>
      <c r="I447" s="11"/>
    </row>
    <row r="448" spans="1:9" x14ac:dyDescent="0.25">
      <c r="A448" s="10"/>
      <c r="B448" s="11"/>
      <c r="C448" s="11"/>
      <c r="D448" s="11"/>
      <c r="E448" s="12"/>
      <c r="F448" s="13"/>
      <c r="G448" s="13"/>
      <c r="H448" s="11"/>
      <c r="I448" s="11"/>
    </row>
    <row r="449" spans="1:9" x14ac:dyDescent="0.25">
      <c r="A449" s="10"/>
      <c r="B449" s="11"/>
      <c r="C449" s="11"/>
      <c r="D449" s="11"/>
      <c r="E449" s="12"/>
      <c r="F449" s="13"/>
      <c r="G449" s="13"/>
      <c r="H449" s="11"/>
      <c r="I449" s="11"/>
    </row>
    <row r="450" spans="1:9" x14ac:dyDescent="0.25">
      <c r="A450" s="10"/>
      <c r="B450" s="11"/>
      <c r="C450" s="11"/>
      <c r="D450" s="11"/>
      <c r="E450" s="12"/>
      <c r="F450" s="13"/>
      <c r="G450" s="13"/>
      <c r="H450" s="11"/>
      <c r="I450" s="11"/>
    </row>
    <row r="451" spans="1:9" x14ac:dyDescent="0.25">
      <c r="B451" s="8"/>
      <c r="C451" s="8"/>
      <c r="D451" s="8"/>
      <c r="E451" s="8"/>
      <c r="F451" s="8"/>
      <c r="G451" s="8"/>
      <c r="H451" s="8"/>
      <c r="I451" s="8"/>
    </row>
    <row r="452" spans="1:9" x14ac:dyDescent="0.25">
      <c r="B452" s="8"/>
      <c r="C452" s="8"/>
      <c r="D452" s="8"/>
      <c r="E452" s="8"/>
      <c r="F452" s="8"/>
      <c r="G452" s="8"/>
      <c r="H452" s="8"/>
      <c r="I452" s="8"/>
    </row>
    <row r="453" spans="1:9" x14ac:dyDescent="0.25">
      <c r="B453" s="8"/>
      <c r="C453" s="8"/>
      <c r="D453" s="8"/>
      <c r="E453" s="8"/>
      <c r="F453" s="8"/>
      <c r="G453" s="8"/>
      <c r="H453" s="8"/>
      <c r="I453" s="8"/>
    </row>
  </sheetData>
  <pageMargins left="0.33854166666666669" right="0.20052083333333334" top="0.27213541666666669" bottom="0.75" header="0.3" footer="0.3"/>
  <pageSetup paperSize="9" scale="55" orientation="landscape" r:id="rId1"/>
  <rowBreaks count="1" manualBreakCount="1">
    <brk id="2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2021-02-03T08:35:07Z</dcterms:modified>
</cp:coreProperties>
</file>